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V:\07 DOT\Peat Pilot Scheme\4.0 R400 Upgrade 2026\00 - R400 Peat Pilot Scheme Contract_2026\2.0 Issued_CF5Tender_Docs\5. Volume C - Pricing Document\"/>
    </mc:Choice>
  </mc:AlternateContent>
  <xr:revisionPtr revIDLastSave="0" documentId="13_ncr:1_{67C0D67B-0E4B-4C85-89E8-3F86B2167DE0}" xr6:coauthVersionLast="47" xr6:coauthVersionMax="47" xr10:uidLastSave="{00000000-0000-0000-0000-000000000000}"/>
  <bookViews>
    <workbookView xWindow="-120" yWindow="-120" windowWidth="29040" windowHeight="15720" xr2:uid="{100AB9F9-9CEB-4251-822D-373AA63EBB99}"/>
  </bookViews>
  <sheets>
    <sheet name="Cost Estimate" sheetId="3" r:id="rId1"/>
  </sheets>
  <definedNames>
    <definedName name="_Toc181071615" localSheetId="0">'Cost Estimate'!#REF!</definedName>
    <definedName name="_Toc181071616" localSheetId="0">'Cost Estimate'!#REF!</definedName>
    <definedName name="_Toc181071617" localSheetId="0">'Cost Estimate'!#REF!</definedName>
    <definedName name="_Toc181071618" localSheetId="0">'Cost Estimate'!#REF!</definedName>
    <definedName name="_Toc181071620" localSheetId="0">'Cost Estimate'!#REF!</definedName>
    <definedName name="_Toc185306972" localSheetId="0">'Cost Estimate'!#REF!</definedName>
    <definedName name="_xlnm.Print_Area" localSheetId="0">'Cost Estimate'!$A$1:$I$342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8" i="3" l="1"/>
  <c r="I215" i="3"/>
  <c r="I175" i="3"/>
  <c r="I159" i="3"/>
  <c r="I134" i="3"/>
  <c r="I221" i="3"/>
  <c r="I222" i="3" s="1"/>
  <c r="I292" i="3" s="1"/>
  <c r="I157" i="3"/>
  <c r="I173" i="3"/>
  <c r="I214" i="3" l="1"/>
  <c r="I213" i="3"/>
  <c r="I212" i="3"/>
  <c r="I188" i="3"/>
  <c r="I187" i="3"/>
  <c r="I185" i="3"/>
  <c r="I153" i="3"/>
  <c r="I152" i="3"/>
  <c r="I209" i="3" l="1"/>
  <c r="I186" i="3"/>
  <c r="I189" i="3"/>
  <c r="I210" i="3" l="1"/>
  <c r="I208" i="3"/>
  <c r="I259" i="3"/>
  <c r="I263" i="3" l="1"/>
  <c r="I265" i="3"/>
  <c r="I264" i="3"/>
  <c r="I126" i="3"/>
  <c r="I127" i="3"/>
  <c r="I128" i="3"/>
  <c r="I129" i="3"/>
  <c r="I130" i="3"/>
  <c r="I131" i="3"/>
  <c r="I132" i="3"/>
  <c r="I133" i="3"/>
  <c r="I125" i="3"/>
  <c r="I251" i="3" l="1"/>
  <c r="I250" i="3"/>
  <c r="G245" i="3"/>
  <c r="I245" i="3" s="1"/>
  <c r="G244" i="3"/>
  <c r="I236" i="3"/>
  <c r="G240" i="3"/>
  <c r="I240" i="3" s="1"/>
  <c r="G239" i="3"/>
  <c r="I239" i="3" s="1"/>
  <c r="G238" i="3"/>
  <c r="I238" i="3" s="1"/>
  <c r="G237" i="3"/>
  <c r="I237" i="3" s="1"/>
  <c r="G235" i="3"/>
  <c r="I235" i="3" s="1"/>
  <c r="G234" i="3"/>
  <c r="I234" i="3" s="1"/>
  <c r="G233" i="3"/>
  <c r="I233" i="3" s="1"/>
  <c r="I204" i="3"/>
  <c r="I155" i="3"/>
  <c r="I122" i="3"/>
  <c r="I154" i="3"/>
  <c r="I303" i="3"/>
  <c r="I197" i="3"/>
  <c r="I196" i="3"/>
  <c r="I195" i="3"/>
  <c r="I191" i="3"/>
  <c r="I252" i="3" l="1"/>
  <c r="I253" i="3"/>
  <c r="I121" i="3"/>
  <c r="I174" i="3"/>
  <c r="I105" i="3" l="1"/>
  <c r="I103" i="3"/>
  <c r="I156" i="3" l="1"/>
  <c r="I305" i="3" l="1"/>
  <c r="I306" i="3"/>
  <c r="I304" i="3"/>
  <c r="I307" i="3"/>
  <c r="I203" i="3"/>
  <c r="I309" i="3" l="1"/>
  <c r="G167" i="3"/>
  <c r="I167" i="3" s="1"/>
  <c r="I151" i="3" l="1"/>
  <c r="I142" i="3"/>
  <c r="I171" i="3" l="1"/>
  <c r="I172" i="3"/>
  <c r="I117" i="3" l="1"/>
  <c r="I260" i="3"/>
  <c r="I258" i="3"/>
  <c r="I249" i="3"/>
  <c r="I244" i="3"/>
  <c r="I206" i="3"/>
  <c r="I202" i="3"/>
  <c r="I200" i="3"/>
  <c r="I199" i="3"/>
  <c r="I193" i="3"/>
  <c r="I192" i="3"/>
  <c r="I184" i="3"/>
  <c r="I183" i="3"/>
  <c r="I182" i="3"/>
  <c r="I170" i="3"/>
  <c r="I169" i="3"/>
  <c r="I168" i="3"/>
  <c r="I166" i="3"/>
  <c r="I158" i="3"/>
  <c r="I150" i="3"/>
  <c r="I141" i="3"/>
  <c r="I143" i="3" s="1"/>
  <c r="I284" i="3" s="1"/>
  <c r="I123" i="3"/>
  <c r="I120" i="3"/>
  <c r="I119" i="3"/>
  <c r="I118" i="3"/>
  <c r="I109" i="3"/>
  <c r="I108" i="3"/>
  <c r="I107" i="3"/>
  <c r="I101" i="3"/>
  <c r="I98" i="3"/>
  <c r="I290" i="3" l="1"/>
  <c r="I266" i="3"/>
  <c r="I294" i="3" s="1"/>
  <c r="I286" i="3"/>
  <c r="I282" i="3"/>
  <c r="I323" i="3"/>
  <c r="I110" i="3"/>
  <c r="I276" i="3" s="1"/>
  <c r="I278" i="3" l="1"/>
  <c r="I319" i="3" s="1"/>
  <c r="I296" i="3"/>
  <c r="I321" i="3" s="1"/>
  <c r="I325" i="3" l="1"/>
  <c r="I331" i="3" s="1"/>
</calcChain>
</file>

<file path=xl/sharedStrings.xml><?xml version="1.0" encoding="utf-8"?>
<sst xmlns="http://schemas.openxmlformats.org/spreadsheetml/2006/main" count="398" uniqueCount="201">
  <si>
    <t>Schedule of Rates and Prices</t>
  </si>
  <si>
    <t>Item ID</t>
  </si>
  <si>
    <t>Item Description</t>
  </si>
  <si>
    <t>Unit</t>
  </si>
  <si>
    <t>Rate</t>
  </si>
  <si>
    <t>Amount (€)</t>
  </si>
  <si>
    <t>Traffic Safety and Management</t>
  </si>
  <si>
    <t>Item</t>
  </si>
  <si>
    <t>Project Supervisor for the Construction Stage</t>
  </si>
  <si>
    <t>m</t>
  </si>
  <si>
    <t>item</t>
  </si>
  <si>
    <t xml:space="preserve">No. </t>
  </si>
  <si>
    <t>General Obligations</t>
  </si>
  <si>
    <t>Acceptance of Appointment as Project Supervisor for the Construction Stage and  carrying out the duties of the Project Supervisor for the Construction Stage in accordance with condition 2.4 of the conditions of contract.</t>
  </si>
  <si>
    <t>The Contractor shall supply, erect and subsequently remove 2 no Variable Message Signs (VMS’s) in accordance with Chapter 8 Paragraph 8.2.4 of the Department of Transport of the Traffic Signs Manual, 2010 (TSM) on approach routes affected by traffic management measures or restrictions as listed in Appendix 1/17  for the duration of the project, but not measured individually.</t>
  </si>
  <si>
    <t xml:space="preserve">TOTAL CARRIED FORWARD TO GENERAL SUMMARY </t>
  </si>
  <si>
    <t xml:space="preserve">Construction Heading 1 - Preliminaries </t>
  </si>
  <si>
    <t>General Site Clearance</t>
  </si>
  <si>
    <t>CC-RMP-00100 (SERIES 100) - Preliminaries</t>
  </si>
  <si>
    <t>CC-RMP-00200 (SERIES 200) - Site Clearance</t>
  </si>
  <si>
    <t>CC-RMP-00300 (SERIES 300) - Fencing &amp; Environmental Noise Barriers</t>
  </si>
  <si>
    <t>CC-RMP-00600 (SERIES 600) - Earthworks</t>
  </si>
  <si>
    <t>CC-RMP-00500 (SERIES 500) - Drainage and Services Ducts</t>
  </si>
  <si>
    <t>No.</t>
  </si>
  <si>
    <t>CC-RMP-00700 (SERIES 700) - Pavements</t>
  </si>
  <si>
    <t>m²</t>
  </si>
  <si>
    <t>Construction Heading 2 - Roadworks</t>
  </si>
  <si>
    <t>CC-RMP-01200 (SERIES 1200) - Traffic Signs and Road Markings</t>
  </si>
  <si>
    <t>WHITE LINE MARKING</t>
  </si>
  <si>
    <t>Ref No.</t>
  </si>
  <si>
    <t>Thickness (m)</t>
  </si>
  <si>
    <t>Line (m)</t>
  </si>
  <si>
    <t>Gap (m)</t>
  </si>
  <si>
    <t>RRM 001</t>
  </si>
  <si>
    <t>Continuous Line</t>
  </si>
  <si>
    <t>3.00m</t>
  </si>
  <si>
    <t>RRM 017</t>
  </si>
  <si>
    <t>YELLOW LINE MARKING</t>
  </si>
  <si>
    <t>2.00m</t>
  </si>
  <si>
    <t>WHITE – ARROWS / TEXT / SYMBOLS</t>
  </si>
  <si>
    <t>Name Description</t>
  </si>
  <si>
    <t>Size / Length (m)</t>
  </si>
  <si>
    <t>M 114</t>
  </si>
  <si>
    <t>“STOP” text</t>
  </si>
  <si>
    <t>1.60m ht</t>
  </si>
  <si>
    <t xml:space="preserve">TOTAL CARRIED FORWARD TO DIVISION 2 SUMMARY </t>
  </si>
  <si>
    <t>R400 PRS - Summary</t>
  </si>
  <si>
    <t xml:space="preserve">Construction Heading 1 </t>
  </si>
  <si>
    <t>Series 100</t>
  </si>
  <si>
    <t>Series 200</t>
  </si>
  <si>
    <t>Series 300</t>
  </si>
  <si>
    <t>Series 500</t>
  </si>
  <si>
    <t>Series 600</t>
  </si>
  <si>
    <t>Series 700</t>
  </si>
  <si>
    <t>Series 1200</t>
  </si>
  <si>
    <t>Preliminaries</t>
  </si>
  <si>
    <t>Site Clearance</t>
  </si>
  <si>
    <t>Fencing &amp; Environmental Noise Barriers</t>
  </si>
  <si>
    <t>Drainage and Service Ducts</t>
  </si>
  <si>
    <t>Earthworks</t>
  </si>
  <si>
    <t>Pavements</t>
  </si>
  <si>
    <t>Traffic Signs &amp; Road Markings</t>
  </si>
  <si>
    <t>CC-RMP-02700 (SERIES 2700) - Accommodation Works</t>
  </si>
  <si>
    <t xml:space="preserve">Construction Heading 3 - DIVISION 2 SUMMARY </t>
  </si>
  <si>
    <t>Construction Heading 2</t>
  </si>
  <si>
    <t>GENERAL SUMMARY</t>
  </si>
  <si>
    <t xml:space="preserve">Construction Heading 2 - Roadworks </t>
  </si>
  <si>
    <t xml:space="preserve">Construction Heading 1 - Roadworks </t>
  </si>
  <si>
    <t>Roadworks</t>
  </si>
  <si>
    <t>Accommodation Works</t>
  </si>
  <si>
    <t>Sub - Total</t>
  </si>
  <si>
    <t>Adjustment Item</t>
  </si>
  <si>
    <t>Tender - Total</t>
  </si>
  <si>
    <t>Contractor Name &amp; Address</t>
  </si>
  <si>
    <t>-</t>
  </si>
  <si>
    <t>Company Seal / Stamp</t>
  </si>
  <si>
    <t>Construction Heading 4</t>
  </si>
  <si>
    <t xml:space="preserve">Milling existing road at transverse joints for full width of joint and providing tie- to pavement at locations shown on (as per CC-SCD-00703) in accordance with Vol A Works Requirement Specification.
</t>
  </si>
  <si>
    <t xml:space="preserve">Allow for mechanical suction sweeper for cleaning all surfaces prior to laying hot mix bituminous material in accordance with Vol A Works Requirement Specification.
</t>
  </si>
  <si>
    <t xml:space="preserve">Submission of a Traffic Management Plan prior to commencement of work. Role of TTMD has been provided an electronic copy of Offaly County Council Road Network to assist TTMP design compliance in accordance with latest version of Traffic Signs Manual, Safety, Health and Welfare at Work (Construction) Regulations 2013 &amp; Safety, Health and Welfare at Work Act 2005 (as amended). Traffic Management Plan must be underpinned by a Site Specific Risk Assessment. Traffic control to include provision of two (No. 2) Variable Messaging Sign boards to support the Traffic Management Plan. </t>
  </si>
  <si>
    <r>
      <t>m</t>
    </r>
    <r>
      <rPr>
        <vertAlign val="superscript"/>
        <sz val="9"/>
        <color theme="1"/>
        <rFont val="Arial Narrow"/>
        <family val="2"/>
      </rPr>
      <t xml:space="preserve">3 </t>
    </r>
  </si>
  <si>
    <r>
      <t>m</t>
    </r>
    <r>
      <rPr>
        <vertAlign val="superscript"/>
        <sz val="9"/>
        <color theme="1"/>
        <rFont val="Arial Narrow"/>
        <family val="2"/>
      </rPr>
      <t>2</t>
    </r>
  </si>
  <si>
    <t>Taking up of CL &amp; edge reflective road studs off the existing road shown on Vol A Works Requirement Drawings and removal to OCC yard at Edenderry.</t>
  </si>
  <si>
    <t>Removal of existing small trees (dia &lt; 0.175m), thick undergrowth, stump grinding of roots at locations shown on Vol A Works Requirement Drawing and transportation off site to a licenced waste site.</t>
  </si>
  <si>
    <t>Removal and disposal of existing piped carrier drainage (Depth 1.50m - 2.00m), on within extents of works site and transportation off site to a licenced waste facility.</t>
  </si>
  <si>
    <t xml:space="preserve">Provide rate to supply and install new single steel field gate, type 3, including square mesh in accordance TII CC-SCD-00309. 
</t>
  </si>
  <si>
    <t xml:space="preserve">Provide rate to supply and install new roadside timber post and tension mesh fence in accordance TII CC-SCD-00320. 
</t>
  </si>
  <si>
    <t>Provide for existing hedgerows, trees and scrub vegetation that are located in close proximity  to working areas will be fenced off to avoid accidental damage during excavations and site preparation. No materials will be stored within hedgerows / trees / scrub.</t>
  </si>
  <si>
    <t xml:space="preserve">Import and Placement of 150mm thick Clause 5B Topsoil for verges in accordance with Vol A Works Requirement Drawings &amp; Specification.
</t>
  </si>
  <si>
    <t>4.00m</t>
  </si>
  <si>
    <t>White / White</t>
  </si>
  <si>
    <t>Yellow / Yellow</t>
  </si>
  <si>
    <t xml:space="preserve">ROAD STUDS
</t>
  </si>
  <si>
    <t>Provide Road Studs in accordance with latest version of TSM 2019 &amp; Vol A1 Works Requirement Specification, Works Requirement Drawings.</t>
  </si>
  <si>
    <t xml:space="preserve">Road Signage   
Provide new 0.076m dia poles, foundations and remount retained road signs in accordance with TSM 2019 &amp; Works Requirements Drawing.
</t>
  </si>
  <si>
    <t xml:space="preserve">ROAD MARKINGS
</t>
  </si>
  <si>
    <t>TRAFFIC SIGNS</t>
  </si>
  <si>
    <r>
      <rPr>
        <b/>
        <sz val="11"/>
        <color theme="1"/>
        <rFont val="Arial Narrow"/>
        <family val="2"/>
      </rPr>
      <t>Surface Course</t>
    </r>
    <r>
      <rPr>
        <sz val="11"/>
        <color theme="1"/>
        <rFont val="Arial Narrow"/>
        <family val="2"/>
      </rPr>
      <t xml:space="preserve">
SMA 14 surf PMB 65/105 - 60 des, 40mm thick in carriageway and Hardstrip as per specification 7/1 in accordance with Vol A Works Requirement Specification.
</t>
    </r>
  </si>
  <si>
    <r>
      <rPr>
        <b/>
        <sz val="11"/>
        <color theme="1"/>
        <rFont val="Arial Narrow"/>
        <family val="2"/>
      </rPr>
      <t xml:space="preserve">Binder Course </t>
    </r>
    <r>
      <rPr>
        <sz val="11"/>
        <color theme="1"/>
        <rFont val="Arial Narrow"/>
        <family val="2"/>
      </rPr>
      <t xml:space="preserve">
AC 20 dense bin 70/100 des 100mm thick in carriageway and hardstrip as per specification 7/1 in accordance with Vol A Works Requirement Specification.
</t>
    </r>
  </si>
  <si>
    <t>R400 PPS - Summary</t>
  </si>
  <si>
    <t xml:space="preserve">Provide road markings in accordance with Works Requirements Drawing 
</t>
  </si>
  <si>
    <t>m3</t>
  </si>
  <si>
    <t xml:space="preserve">Placement and compaction of acceptable fill material (AFM) for verge construction as per specification Appendices 6/1 to 6/7 at locations shown on Vol A Works Requirement Drawings &amp; in accordance with Vol A Works Requirement Specification.
</t>
  </si>
  <si>
    <t>m2</t>
  </si>
  <si>
    <t xml:space="preserve">Bituminous Spray to Binder course in accordance with the Works Requirements and clause 920 of the Specification, on existing road, applied to all regulated, base, binder and planned surfaces  in accordance with Vol A Works Requirement Specification.
</t>
  </si>
  <si>
    <t>Quantity</t>
  </si>
  <si>
    <t xml:space="preserve">Construction Heading 4 - Accommodation Works </t>
  </si>
  <si>
    <r>
      <t xml:space="preserve">Eir:
Expose existing Eir duct, and backfill in trench as per CC-SCD-00562 Type C, depth to invert not exceeding 2 metres, average depth to invert 0.85 metres. </t>
    </r>
    <r>
      <rPr>
        <b/>
        <sz val="11"/>
        <color theme="1"/>
        <rFont val="Arial Narrow"/>
        <family val="2"/>
      </rPr>
      <t>Subject to remeasure.</t>
    </r>
  </si>
  <si>
    <r>
      <t xml:space="preserve">Expose existing watermain, and backfill in trench to IW STD-W-13-Rev 1, depth to invert not exceeding 2.0m average depth to invert of 1.2m, construction in trench, </t>
    </r>
    <r>
      <rPr>
        <b/>
        <sz val="11"/>
        <color theme="1"/>
        <rFont val="Arial Narrow"/>
        <family val="2"/>
      </rPr>
      <t>Subject to remeasure</t>
    </r>
  </si>
  <si>
    <t>Disposal of acceptable fill material (AFM) material from site to a suitable licensed waste facility, all remining acceptable material, as per Vol A Specification appendices 6/1 to 6/13 and Vol A Works Requirement Drawing &amp; Driller Logs.</t>
  </si>
  <si>
    <r>
      <t xml:space="preserve">Supply Install Geogrid Reinforcement:
</t>
    </r>
    <r>
      <rPr>
        <b/>
        <sz val="11"/>
        <color theme="1"/>
        <rFont val="Arial Narrow"/>
        <family val="2"/>
      </rPr>
      <t xml:space="preserve">Naue Biaxial Secugrid 40/40 Q6 (or similar approved). </t>
    </r>
    <r>
      <rPr>
        <sz val="11"/>
        <color theme="1"/>
        <rFont val="Arial Narrow"/>
        <family val="2"/>
      </rPr>
      <t xml:space="preserve">
To be placed longitudinally along the road alignment. Overlaps in longitudinal direction of geogrids shall be 2.0m. Transverse overlaps of adjacent geogrids shall be min. 1m at road c/l where possible. </t>
    </r>
  </si>
  <si>
    <r>
      <t xml:space="preserve">Supply Install  Geosynthetic Reinforcement:
</t>
    </r>
    <r>
      <rPr>
        <b/>
        <sz val="11"/>
        <color theme="1"/>
        <rFont val="Arial Narrow"/>
        <family val="2"/>
      </rPr>
      <t>Stabilenka 200/45 Woven Geosynthetic Reinforcement (or similar approvedor similar approved)</t>
    </r>
    <r>
      <rPr>
        <sz val="11"/>
        <color theme="1"/>
        <rFont val="Arial Narrow"/>
        <family val="2"/>
      </rPr>
      <t xml:space="preserve">
To be placed transversely across the road alignment as a single continuous layer (i.e. no overlaps permitted). Transverse overlaps of adjacent geotextiles shall be 0.5m. </t>
    </r>
  </si>
  <si>
    <r>
      <t xml:space="preserve">Provide to supply and install mixed native hedgerow adjacent to new boundary fence, verge and infill hedgerow in accordance with Vol A Works Requirement Specification Appendix 30/70 &amp; Drawings. </t>
    </r>
    <r>
      <rPr>
        <b/>
        <sz val="11"/>
        <color theme="1"/>
        <rFont val="Arial Narrow"/>
        <family val="2"/>
      </rPr>
      <t>Subject to remeasure</t>
    </r>
    <r>
      <rPr>
        <sz val="11"/>
        <color theme="1"/>
        <rFont val="Arial Narrow"/>
        <family val="2"/>
      </rPr>
      <t xml:space="preserve">
</t>
    </r>
  </si>
  <si>
    <r>
      <t xml:space="preserve">Surface Course 
</t>
    </r>
    <r>
      <rPr>
        <sz val="11"/>
        <color theme="1"/>
        <rFont val="Arial Narrow"/>
        <family val="2"/>
      </rPr>
      <t>Granular Material Course, Granular Material Type B. 150mm thick in entrance way up to gated piers as per specification 7/1 in accordance with Vol A Works Requirement Specification.</t>
    </r>
  </si>
  <si>
    <t>Supply and Install surface water carrier drain; 0.60m I.D dia concrete socket and spigot pipe; depths to invert not exceeding 2m, average depth 1.5m, Type Z trench in accordance with CC-SCD-00521, construction to trench, in side slopes of open drain or side slopes to embankments.</t>
  </si>
  <si>
    <t>Existing Utilities</t>
  </si>
  <si>
    <t>Safety File</t>
  </si>
  <si>
    <t xml:space="preserve">Safety File, in accordance with Appendix 1/72 and relevant Health and Safety legislation   </t>
  </si>
  <si>
    <t>(xiv) Temporary Accommodation: Erection, Swervicing and Dismantling of Principal Office, Messes, Workshoping and Meeting Room   
(xv) Wheel Wash at all site exit points</t>
  </si>
  <si>
    <t>Cutting back and disposal of existing hedgerrow and vegetation within the Works Area (both side of the pavement) and transportation off site to a licenced waste facility.</t>
  </si>
  <si>
    <t xml:space="preserve">Import, Placement and Compaction of acceptable material Class 6F2 as fill in capping layer as per Specification Appendices 6/1 to 6/7 in accordance with Vol A Works Requirement Drawings &amp; Specification.
</t>
  </si>
  <si>
    <r>
      <t>m</t>
    </r>
    <r>
      <rPr>
        <vertAlign val="superscript"/>
        <sz val="11"/>
        <color theme="1"/>
        <rFont val="Arial Narrow"/>
        <family val="2"/>
      </rPr>
      <t>3</t>
    </r>
  </si>
  <si>
    <r>
      <t xml:space="preserve">Watermain:
100mm OD PE SDR 17, in trench to IW STD-W-13-Rev 1, depth to invert not exceeding 2.0m average depth to invert of 1.5m. </t>
    </r>
    <r>
      <rPr>
        <b/>
        <sz val="11"/>
        <color theme="1"/>
        <rFont val="Arial Narrow"/>
        <family val="2"/>
      </rPr>
      <t>Subject to remeasure</t>
    </r>
  </si>
  <si>
    <t>RRM 003B</t>
  </si>
  <si>
    <t>1.00m</t>
  </si>
  <si>
    <t>RRM 021</t>
  </si>
  <si>
    <t>RRM 006</t>
  </si>
  <si>
    <t>M 102</t>
  </si>
  <si>
    <t>Lane Indication Arrow</t>
  </si>
  <si>
    <t>Bifurcation Arrow</t>
  </si>
  <si>
    <t>8.00m</t>
  </si>
  <si>
    <t>Yellow / Green</t>
  </si>
  <si>
    <t xml:space="preserve">Provide to reinstate existing open drains including maintain, deepen or widen in accordance with Works Drawing </t>
  </si>
  <si>
    <t xml:space="preserve">Provide for supply, dispersal and aftercare of grass seeding of verges in accordance with Vol A Works Requirement Specification Appendix 30/70 &amp; Drawing. </t>
  </si>
  <si>
    <t>Contractor to allow for construction monitoring as per specification Appendices 6/12 of Volume A1 Works Requirement Specification.</t>
  </si>
  <si>
    <t>VOLUME C - WORKS REQUIREMENTS</t>
  </si>
  <si>
    <t>VOLUME C1 - PRICING DOCUMENT Part 2</t>
  </si>
  <si>
    <r>
      <rPr>
        <b/>
        <sz val="11"/>
        <color theme="1"/>
        <rFont val="Arial Narrow"/>
        <family val="2"/>
      </rPr>
      <t>Sub Base</t>
    </r>
    <r>
      <rPr>
        <sz val="11"/>
        <color theme="1"/>
        <rFont val="Arial Narrow"/>
        <family val="2"/>
      </rPr>
      <t xml:space="preserve">
Granular Material Sub Base Course, Granular Material Type B. 160mm thick in carriageway and hardstrip as per specification 7/1 in accordance with Vol A Works Requirement Specification.
</t>
    </r>
  </si>
  <si>
    <t>Contractor shall supply to Offaly County Council the following, Construction Management Plan, Environmental Management Plan, Waste Management Plan and Quality Plan in accordance to National Standards</t>
  </si>
  <si>
    <t>As per CC-RMP-0500, ITEM 11, Adjustment of the rate for each 25 mm of difference in excess of 150 mm where the average depth to invert calculated from site measurement varies from that stated in the Bill of Quantities.</t>
  </si>
  <si>
    <t>Supply and Install New EIR JB2 precast concrete Chamber in grass verge to EIR Drawing UG. 769 latest issue.</t>
  </si>
  <si>
    <t>Remove existing EIR Chamber</t>
  </si>
  <si>
    <r>
      <rPr>
        <b/>
        <sz val="11"/>
        <color theme="1"/>
        <rFont val="Arial Narrow"/>
        <family val="2"/>
      </rPr>
      <t>Existing Road Signage</t>
    </r>
    <r>
      <rPr>
        <sz val="11"/>
        <color theme="1"/>
        <rFont val="Arial Narrow"/>
        <family val="2"/>
      </rPr>
      <t xml:space="preserve">:
Provide to remove &amp; retain the following existing road signs. All poles not noted and foundation bases are to be removed from site to a licensed waste facility.
</t>
    </r>
  </si>
  <si>
    <t>Pavement Type 1 - Ch 0 - 500</t>
  </si>
  <si>
    <r>
      <rPr>
        <b/>
        <sz val="11"/>
        <color theme="1"/>
        <rFont val="Arial Narrow"/>
        <family val="2"/>
      </rPr>
      <t xml:space="preserve">Binder Course </t>
    </r>
    <r>
      <rPr>
        <sz val="11"/>
        <color theme="1"/>
        <rFont val="Arial Narrow"/>
        <family val="2"/>
      </rPr>
      <t xml:space="preserve">
AC 20 dense bin 70/100 des 60mm thick in carriageway and hardstrip as per specification 7/1 in accordance with Vol A Works Requirement Specification.
</t>
    </r>
  </si>
  <si>
    <t xml:space="preserve">Pavement Type 5 - General Entrance - Crushed Stone Replacement Construction </t>
  </si>
  <si>
    <t>R400 PEAT PILOT SCHEME 2026</t>
  </si>
  <si>
    <t>RRM 02A</t>
  </si>
  <si>
    <t>RRM02C</t>
  </si>
  <si>
    <t>RRM 019</t>
  </si>
  <si>
    <t>RRM025</t>
  </si>
  <si>
    <t>2m</t>
  </si>
  <si>
    <t>M 115</t>
  </si>
  <si>
    <t xml:space="preserve">Triangular Yield Marking </t>
  </si>
  <si>
    <t>3.75m</t>
  </si>
  <si>
    <t>RRM 004</t>
  </si>
  <si>
    <t>Direction Arrow – Straight Ahead</t>
  </si>
  <si>
    <t>3.60m</t>
  </si>
  <si>
    <r>
      <t xml:space="preserve">Surface Course
</t>
    </r>
    <r>
      <rPr>
        <sz val="11"/>
        <color theme="1"/>
        <rFont val="Arial Narrow"/>
        <family val="2"/>
      </rPr>
      <t>Double Surface Dressing – Contractors Recepie Design on carriageway and hardstrip as per specification 7/1 in accordance with Vol A Works Requirement Specification and Recipe Surface Dressing shall comply with this Specification, Table 17 and Table 18 and Appendix
7/21. The Producers of the individual constituent materials shall provide the Employer’s Representative with details of the source and characteristics of all constituents to be used, including the DoP, CE Marking, Type Testing and FPC information detailed under CC-SPW-00010 and Clause 1 of this Series.</t>
    </r>
  </si>
  <si>
    <t>3 no. 'TMP Flecta' impact resistance bollard (or similar approved) with RUS  001 sign face at tip of concrete splitter islands (3 seperate locations)</t>
  </si>
  <si>
    <t>Chevron sign (W 063L) on roundabout at L1009 Road approach and 2 no. poles</t>
  </si>
  <si>
    <t>Chainage 1300m - Stop Road Sign RUS  027 and 1 no. Pole</t>
  </si>
  <si>
    <t>Chainage 1761m - 2 no. Existing 50/ 60Km/h Speed limit Signs and 2 no. poles (1 no. each side of the road)</t>
  </si>
  <si>
    <t>Chainage 1705m - Existing
ROUNDABOUT 100m Sign and 2 no. poles</t>
  </si>
  <si>
    <t>Chainage 1765m - Existing
UNEVEN ROAD SURFACE Sign(with 5Km supplementary plate) and 2 no. poles</t>
  </si>
  <si>
    <t>Chainage 1310m - Existing
Rural Speed limit Sign on Rhode WWTP road and 1 no. pole</t>
  </si>
  <si>
    <t>Chainage 1126m - Existing CAUTION BOG ROAD FOR 11Km DRIVE CAREFULLY and 2 no. poles</t>
  </si>
  <si>
    <t>Chainage 296m - Existing Caution sign with supplementary "SLOW "plate and 1 no. pole</t>
  </si>
  <si>
    <t>Chainage 205m - Existing CAUTION NEW ROAD LAYOUT AHEAD sign with supplementary "SLOW "plate and 1 no. pole</t>
  </si>
  <si>
    <t>Chainage 100m - Existing Caution sign with supplementary "SLOW "plate and 1 no. pole</t>
  </si>
  <si>
    <t>Chainage 3m; - Existing Yellow River Road Sign and 2 no. poles</t>
  </si>
  <si>
    <r>
      <t>Cold Milling of existing pavement surface/binder/subbase course, max 300mm depth (Soft Spots along Pavement Type 6, Overlay</t>
    </r>
    <r>
      <rPr>
        <b/>
        <sz val="11"/>
        <color theme="1"/>
        <rFont val="Arial Narrow"/>
        <family val="2"/>
      </rPr>
      <t>)</t>
    </r>
  </si>
  <si>
    <t xml:space="preserve">The rates and prices entered in this Bill of quantities shall be deemed to include for General Obligations as set out in the Conditions of Contract and Preambles to Bill of Quantities, including but not limited to the following;   
(i)    Bond                                                                                                          
(ii)   Setting Out          
(iii)  Safety and Security of Site     
(iv)  Trial excavations to locate underground services                   
(v)   Insurance of Works
(vi)   Indemnifying the Employer against all losses and claims
(vii)   Public Liability Insurance
(viii)  Clearance of Site on Completion 
(ix)  Waste Management Act 1996
(x)  Testing (including CBR testing on Subgrade prior to placement of sub-base
(xi) Construction Management Plan, included CEMP
(xii) Monitoring Vibration, Dust &amp; Noise
(xiii)  Progress Photos, Pre &amp; Post condition; Road Signage
(xiiii) Covid Requirements
</t>
  </si>
  <si>
    <t>Supply and install Clean Crushed Rock Size 20/40mm (Type A Aggregate to CC-SPW-00500 Table 5.1) pavement edge drainage stone as shown on drawings R400/PPS/2026/015-016</t>
  </si>
  <si>
    <r>
      <t>Excavation of existing road surface and underlying granular material (to depths &lt; 0.60m). See item 600.3 for quantity to be used as acceptable fill material (AFM) at locations shown on Vol A Works Requirement Drawings. Material can be retain off</t>
    </r>
    <r>
      <rPr>
        <sz val="11"/>
        <color rgb="FFFF0000"/>
        <rFont val="Arial Narrow"/>
        <family val="2"/>
      </rPr>
      <t xml:space="preserve"> </t>
    </r>
    <r>
      <rPr>
        <sz val="11"/>
        <color theme="1"/>
        <rFont val="Arial Narrow"/>
        <family val="2"/>
      </rPr>
      <t>site at appropriate location (including associated environmental mitigation measures - e.g.. silt traps, terame ) as agreed with Employers Rep and in accordance with Vol A Works Requirement Specification.</t>
    </r>
  </si>
  <si>
    <t>July 2026</t>
  </si>
  <si>
    <t xml:space="preserve">Drainage Cuts 
Contractor to install (min 0.450m wide) drainage cuts from new road edge into existing boundary where required (2 No. @ 30m intervals) and instructed by Offaly County Council Engineer.
</t>
  </si>
  <si>
    <t>Reinstate existing ironwork (Frame &amp; Cover) with Class A engineering brick to ensure level finish with new pavement. Surface reinstatement finished with polymer modified asphalt &amp; pre-coated chips (Replace Apron) as per CC-SCD-00510 and Vol A1 Works Requirement Specification, Vol A2 Works Requirement Drawings.</t>
  </si>
  <si>
    <t>Supply surface water, water channel type 3 as per CC-SCD-01109  to suitable falls, on compacted Granular Material Type A,  as per CC-SCD-01101.</t>
  </si>
  <si>
    <r>
      <t>Cold Milling of existing pavement surface/binder course, 100mm depth surface course (Rhode Roundabout</t>
    </r>
    <r>
      <rPr>
        <b/>
        <sz val="11"/>
        <color theme="1"/>
        <rFont val="Arial Narrow"/>
        <family val="2"/>
      </rPr>
      <t>), Pavement Type 3</t>
    </r>
  </si>
  <si>
    <r>
      <t>Cold Milling of existing pavement surface/binder course, 100mm depth surface course</t>
    </r>
    <r>
      <rPr>
        <b/>
        <sz val="11"/>
        <color theme="1"/>
        <rFont val="Arial Narrow"/>
        <family val="2"/>
      </rPr>
      <t>, Pavement Type 6</t>
    </r>
  </si>
  <si>
    <r>
      <rPr>
        <b/>
        <sz val="11"/>
        <color theme="1"/>
        <rFont val="Arial Narrow"/>
        <family val="2"/>
      </rPr>
      <t xml:space="preserve">Soft Spots
</t>
    </r>
    <r>
      <rPr>
        <sz val="11"/>
        <color theme="1"/>
        <rFont val="Arial Narrow"/>
        <family val="2"/>
      </rPr>
      <t>Cold Milling of existing pavement subbase course to a depth of max 150mm depth (locations to be agreeded on site with the ER)</t>
    </r>
  </si>
  <si>
    <r>
      <rPr>
        <b/>
        <sz val="11"/>
        <color theme="1"/>
        <rFont val="Arial Narrow"/>
        <family val="2"/>
      </rPr>
      <t xml:space="preserve">Soft Spots
</t>
    </r>
    <r>
      <rPr>
        <sz val="11"/>
        <color theme="1"/>
        <rFont val="Arial Narrow"/>
        <family val="2"/>
      </rPr>
      <t xml:space="preserve">Import, place and compact granular Material Type B, to a depth of 100mm thick, in pavement in accordance with Appendix 7/1; Vol A1 Works Requirement Specification, Vol A2 Works Requirement Drawings &amp; Vol A3 Standard Details.
(locations to be agreeded on site with the ER)
</t>
    </r>
  </si>
  <si>
    <r>
      <rPr>
        <b/>
        <sz val="11"/>
        <color theme="1"/>
        <rFont val="Arial Narrow"/>
        <family val="2"/>
      </rPr>
      <t>Sub Base</t>
    </r>
    <r>
      <rPr>
        <sz val="11"/>
        <color theme="1"/>
        <rFont val="Arial Narrow"/>
        <family val="2"/>
      </rPr>
      <t xml:space="preserve">
Import, place and compact Granular Material Sub Base Course, Granular Material Type B. 160mm thick in carriageway and hardstrip as per specification 7/1 in accordance with Vol A Works Requirement Specification.
</t>
    </r>
  </si>
  <si>
    <t>Pavement Type 2 - Ch 500 - 850</t>
  </si>
  <si>
    <t>Pavement Type 6 - Inlay, Mainline</t>
  </si>
  <si>
    <t>Pavement Type 3 - Inlay - Roundabout</t>
  </si>
  <si>
    <r>
      <rPr>
        <b/>
        <sz val="11"/>
        <color theme="1"/>
        <rFont val="Arial Narrow"/>
        <family val="2"/>
      </rPr>
      <t>Base Course</t>
    </r>
    <r>
      <rPr>
        <sz val="11"/>
        <color theme="1"/>
        <rFont val="Arial Narrow"/>
        <family val="2"/>
      </rPr>
      <t xml:space="preserve">
AC 32 dense base 70/100 des 100mm thick in carriageway and hardstrip as per specification 7/1 in accordance with Vol A Works Requirement Specification.
</t>
    </r>
  </si>
  <si>
    <t>Pavement Type 7 - Residential Entrance - Double Surface Dressing</t>
  </si>
  <si>
    <t>Pavement Type 4 - Residential Entrance - SMA</t>
  </si>
  <si>
    <t>Provide/Allow for carrying out a Utility Services Location Survey; Foul Sewer, Storm Water, Water Main, ESB, Public Lighting, Telecom Eireann, SSE, Broadband and Gas, etc. Utility Survey should be carried out by a fully qualified operator with a current CSCS LUGS cert, CAT &amp; Genie must be recently calibrated and in date.</t>
  </si>
  <si>
    <t>Hatch Marking</t>
  </si>
  <si>
    <t>No Entry Line</t>
  </si>
  <si>
    <t>* For Continuous lines, length given is overall length, for broken lines, length given includes the Gap length.</t>
  </si>
  <si>
    <t xml:space="preserve">*Length </t>
  </si>
  <si>
    <t>*Length</t>
  </si>
  <si>
    <r>
      <t xml:space="preserve">Between Ch 50 - 850, </t>
    </r>
    <r>
      <rPr>
        <b/>
        <sz val="11"/>
        <color theme="1"/>
        <rFont val="Arial Narrow"/>
        <family val="2"/>
      </rPr>
      <t>before commencing the main works</t>
    </r>
    <r>
      <rPr>
        <sz val="11"/>
        <color theme="1"/>
        <rFont val="Arial Narrow"/>
        <family val="2"/>
      </rPr>
      <t>, the Contractor to allow for the excavation and recording of 2m long slit trenches to expose the top of the 'tapetile' warning tape within the SSE HV cable trench, circa 600mm deep.
Backfill with excavated material to allow for construction traffic for the duration of the project.</t>
    </r>
  </si>
  <si>
    <t>Supply and Install replacement high and low Warning tape over SSE trench as detailed within the SSE - Tape and Trench Specification Document, Vol A1 - Specification.</t>
  </si>
  <si>
    <t>CC-RMP-01100 (SERIES 1100) - Kerbs, Footways and Paved Areas</t>
  </si>
  <si>
    <t>Kerbs, Footways and Paved Areas</t>
  </si>
  <si>
    <t xml:space="preserve">Supply surface water, water channel type 3 as per CC-SCD-01109 and install as per CC-SCD-01101.
Notwithstanding other tolerances in the specification, the finished level of the channel shall not be higher than the finished level of the adjacent pavement.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</si>
</sst>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quot;€&quot;#,##0.00"/>
    <numFmt numFmtId="165" formatCode="0.0"/>
  </numFmts>
  <fonts count="23" x14ac:knownFonts="1">
    <font>
      <sz val="11"/>
      <color theme="1"/>
      <name val="Arial Narrow"/>
      <family val="2"/>
    </font>
    <font>
      <b/>
      <sz val="11"/>
      <color theme="1"/>
      <name val="Arial Narrow"/>
      <family val="2"/>
    </font>
    <font>
      <b/>
      <i/>
      <sz val="9"/>
      <color theme="1"/>
      <name val="Arial"/>
      <family val="2"/>
    </font>
    <font>
      <sz val="9"/>
      <color theme="1"/>
      <name val="Arial"/>
      <family val="2"/>
    </font>
    <font>
      <b/>
      <i/>
      <sz val="11"/>
      <color theme="1"/>
      <name val="Arial Narrow"/>
      <family val="2"/>
    </font>
    <font>
      <i/>
      <sz val="11"/>
      <color theme="1"/>
      <name val="Arial Narrow"/>
      <family val="2"/>
    </font>
    <font>
      <b/>
      <sz val="14"/>
      <color theme="1"/>
      <name val="Arial Narrow"/>
      <family val="2"/>
    </font>
    <font>
      <sz val="11"/>
      <color theme="1"/>
      <name val="Arial Narrow"/>
      <family val="2"/>
    </font>
    <font>
      <b/>
      <sz val="20"/>
      <color theme="1"/>
      <name val="Arial Narrow"/>
      <family val="2"/>
    </font>
    <font>
      <b/>
      <sz val="16"/>
      <color theme="1"/>
      <name val="Arial Narrow"/>
      <family val="2"/>
    </font>
    <font>
      <i/>
      <sz val="12"/>
      <color theme="1"/>
      <name val="Arial Narrow"/>
      <family val="2"/>
    </font>
    <font>
      <b/>
      <sz val="16"/>
      <name val="Arial Narrow"/>
      <family val="2"/>
    </font>
    <font>
      <sz val="11"/>
      <name val="Arial Narrow"/>
      <family val="2"/>
    </font>
    <font>
      <sz val="10"/>
      <color rgb="FF000000"/>
      <name val="Arial Narrow"/>
      <family val="2"/>
    </font>
    <font>
      <b/>
      <sz val="10"/>
      <color rgb="FF000000"/>
      <name val="Arial Narrow"/>
      <family val="2"/>
    </font>
    <font>
      <vertAlign val="superscript"/>
      <sz val="9"/>
      <color theme="1"/>
      <name val="Arial Narrow"/>
      <family val="2"/>
    </font>
    <font>
      <b/>
      <sz val="10"/>
      <color theme="1"/>
      <name val="Arial Narrow"/>
      <family val="2"/>
    </font>
    <font>
      <b/>
      <i/>
      <sz val="9"/>
      <color theme="1"/>
      <name val="Arial Narrow"/>
      <family val="2"/>
    </font>
    <font>
      <sz val="9"/>
      <color theme="1"/>
      <name val="Arial Narrow"/>
      <family val="2"/>
    </font>
    <font>
      <b/>
      <sz val="11"/>
      <name val="Arial Narrow"/>
      <family val="2"/>
    </font>
    <font>
      <sz val="11"/>
      <color rgb="FFFF0000"/>
      <name val="Arial Narrow"/>
      <family val="2"/>
    </font>
    <font>
      <vertAlign val="superscript"/>
      <sz val="11"/>
      <color theme="1"/>
      <name val="Arial Narrow"/>
      <family val="2"/>
    </font>
    <font>
      <b/>
      <sz val="14"/>
      <name val="Arial Narrow"/>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43" fontId="7" fillId="0" borderId="0" applyFont="0" applyFill="0" applyBorder="0" applyAlignment="0" applyProtection="0"/>
  </cellStyleXfs>
  <cellXfs count="172">
    <xf numFmtId="0" fontId="0" fillId="0" borderId="0" xfId="0"/>
    <xf numFmtId="0" fontId="1" fillId="0" borderId="1" xfId="0" applyFont="1" applyBorder="1" applyAlignment="1">
      <alignment wrapText="1"/>
    </xf>
    <xf numFmtId="164"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lignment horizontal="left" wrapText="1"/>
    </xf>
    <xf numFmtId="0" fontId="5" fillId="0" borderId="0" xfId="0" applyFont="1" applyAlignment="1">
      <alignment horizontal="center" vertical="center" wrapText="1"/>
    </xf>
    <xf numFmtId="44" fontId="0" fillId="0" borderId="0" xfId="0" applyNumberFormat="1" applyAlignment="1">
      <alignment horizontal="center" vertical="center" wrapText="1"/>
    </xf>
    <xf numFmtId="44" fontId="0" fillId="0" borderId="1" xfId="0" applyNumberFormat="1" applyBorder="1" applyAlignment="1">
      <alignment horizontal="center" vertical="center" wrapText="1"/>
    </xf>
    <xf numFmtId="44" fontId="0" fillId="0" borderId="1" xfId="0" applyNumberFormat="1" applyBorder="1" applyAlignment="1">
      <alignment horizontal="center" vertical="center"/>
    </xf>
    <xf numFmtId="44" fontId="5" fillId="0" borderId="0" xfId="0" applyNumberFormat="1" applyFont="1" applyAlignment="1">
      <alignment horizontal="center" vertical="center" wrapText="1"/>
    </xf>
    <xf numFmtId="0" fontId="11" fillId="0" borderId="0" xfId="0" applyFont="1" applyAlignment="1">
      <alignment horizontal="left" vertical="center" wrapText="1"/>
    </xf>
    <xf numFmtId="0" fontId="0" fillId="0" borderId="0" xfId="0" applyAlignment="1">
      <alignment wrapText="1"/>
    </xf>
    <xf numFmtId="0" fontId="0" fillId="0" borderId="0" xfId="0" applyAlignment="1">
      <alignment horizontal="center" vertical="center" wrapText="1"/>
    </xf>
    <xf numFmtId="0" fontId="12" fillId="2" borderId="1" xfId="0" applyFont="1" applyFill="1" applyBorder="1" applyAlignment="1">
      <alignment horizontal="center" vertical="center" wrapText="1"/>
    </xf>
    <xf numFmtId="44" fontId="12" fillId="2"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justify" vertical="center" wrapText="1"/>
    </xf>
    <xf numFmtId="0" fontId="13" fillId="0" borderId="0" xfId="0" applyFont="1" applyAlignment="1">
      <alignment horizontal="center" vertical="center" wrapText="1"/>
    </xf>
    <xf numFmtId="0" fontId="13" fillId="0" borderId="0" xfId="0" applyFont="1" applyAlignment="1">
      <alignment horizontal="left" vertical="center" wrapText="1"/>
    </xf>
    <xf numFmtId="0" fontId="14" fillId="0" borderId="0" xfId="0" applyFont="1" applyAlignment="1">
      <alignment horizontal="center" vertical="center" wrapText="1"/>
    </xf>
    <xf numFmtId="0" fontId="17" fillId="0" borderId="1" xfId="0" applyFont="1" applyBorder="1" applyAlignment="1">
      <alignment horizontal="center" vertical="center" wrapText="1"/>
    </xf>
    <xf numFmtId="44" fontId="5" fillId="0" borderId="1" xfId="0" applyNumberFormat="1" applyFont="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18" fillId="0" borderId="1" xfId="0" applyFont="1" applyBorder="1" applyAlignment="1">
      <alignment vertical="top" wrapText="1"/>
    </xf>
    <xf numFmtId="0" fontId="11" fillId="0" borderId="5" xfId="0" applyFont="1" applyBorder="1" applyAlignment="1">
      <alignment horizontal="center" vertical="center" wrapText="1"/>
    </xf>
    <xf numFmtId="44" fontId="12" fillId="0" borderId="5" xfId="0" applyNumberFormat="1" applyFont="1" applyBorder="1" applyAlignment="1">
      <alignment horizontal="center" vertical="center" wrapText="1"/>
    </xf>
    <xf numFmtId="44" fontId="12" fillId="0" borderId="0" xfId="0" applyNumberFormat="1" applyFont="1" applyAlignment="1">
      <alignment horizontal="center" vertical="center" wrapText="1"/>
    </xf>
    <xf numFmtId="0" fontId="0" fillId="0" borderId="4" xfId="0" applyBorder="1" applyAlignment="1">
      <alignment vertical="top"/>
    </xf>
    <xf numFmtId="0" fontId="0" fillId="0" borderId="7" xfId="0" applyBorder="1" applyAlignment="1">
      <alignment horizontal="center" vertical="center" wrapText="1"/>
    </xf>
    <xf numFmtId="44" fontId="0" fillId="0" borderId="7" xfId="0" applyNumberFormat="1" applyBorder="1" applyAlignment="1">
      <alignment horizontal="center" vertical="center" wrapText="1"/>
    </xf>
    <xf numFmtId="0" fontId="0" fillId="0" borderId="6" xfId="0" applyBorder="1" applyAlignment="1">
      <alignment horizontal="center" vertical="center"/>
    </xf>
    <xf numFmtId="44" fontId="0" fillId="0" borderId="6" xfId="0" applyNumberFormat="1" applyBorder="1" applyAlignment="1">
      <alignment horizontal="center" vertical="center" wrapText="1"/>
    </xf>
    <xf numFmtId="164" fontId="2" fillId="0" borderId="2" xfId="0" applyNumberFormat="1" applyFont="1" applyBorder="1" applyAlignment="1">
      <alignment vertical="top"/>
    </xf>
    <xf numFmtId="164" fontId="2" fillId="0" borderId="3" xfId="0" applyNumberFormat="1" applyFont="1" applyBorder="1" applyAlignment="1">
      <alignment vertical="top"/>
    </xf>
    <xf numFmtId="164" fontId="2" fillId="0" borderId="4" xfId="0" applyNumberFormat="1" applyFont="1" applyBorder="1" applyAlignment="1">
      <alignment vertical="top"/>
    </xf>
    <xf numFmtId="0" fontId="2" fillId="0" borderId="1" xfId="1" applyNumberFormat="1" applyFont="1" applyBorder="1" applyAlignment="1">
      <alignment horizontal="center" vertical="center"/>
    </xf>
    <xf numFmtId="44" fontId="0" fillId="0" borderId="11" xfId="0" applyNumberFormat="1" applyBorder="1" applyAlignment="1">
      <alignment horizontal="center" vertical="center" wrapText="1"/>
    </xf>
    <xf numFmtId="165" fontId="0" fillId="0" borderId="1" xfId="0" applyNumberFormat="1" applyBorder="1" applyAlignment="1">
      <alignment horizontal="center" vertical="center" wrapText="1"/>
    </xf>
    <xf numFmtId="0" fontId="0" fillId="0" borderId="0" xfId="0" applyAlignment="1">
      <alignment horizontal="left" vertical="center" wrapText="1"/>
    </xf>
    <xf numFmtId="44" fontId="0" fillId="0" borderId="0" xfId="0" applyNumberFormat="1" applyAlignment="1">
      <alignment horizontal="left" vertical="center" wrapText="1"/>
    </xf>
    <xf numFmtId="0" fontId="0" fillId="0" borderId="6" xfId="0" applyBorder="1" applyAlignment="1">
      <alignment horizontal="center" vertical="center" wrapText="1"/>
    </xf>
    <xf numFmtId="0" fontId="12" fillId="2" borderId="6" xfId="0" applyFont="1" applyFill="1" applyBorder="1" applyAlignment="1">
      <alignment horizontal="center" vertical="center" wrapText="1"/>
    </xf>
    <xf numFmtId="44" fontId="12" fillId="2" borderId="6" xfId="0" applyNumberFormat="1" applyFont="1" applyFill="1" applyBorder="1" applyAlignment="1">
      <alignment horizontal="center" vertical="center" wrapText="1"/>
    </xf>
    <xf numFmtId="0" fontId="1" fillId="0" borderId="7" xfId="0" applyFont="1" applyBorder="1" applyAlignment="1">
      <alignment wrapText="1"/>
    </xf>
    <xf numFmtId="0" fontId="1" fillId="0" borderId="7" xfId="0" applyFont="1" applyBorder="1" applyAlignment="1">
      <alignment horizontal="center" vertical="center" wrapText="1"/>
    </xf>
    <xf numFmtId="44" fontId="1" fillId="0" borderId="7" xfId="0" applyNumberFormat="1" applyFont="1" applyBorder="1" applyAlignment="1">
      <alignment horizontal="center" vertical="center" wrapText="1"/>
    </xf>
    <xf numFmtId="0" fontId="12" fillId="2" borderId="9" xfId="0" applyFont="1" applyFill="1" applyBorder="1" applyAlignment="1">
      <alignment horizontal="center" vertical="center" wrapText="1"/>
    </xf>
    <xf numFmtId="44" fontId="0" fillId="0" borderId="9" xfId="0" applyNumberFormat="1" applyBorder="1" applyAlignment="1">
      <alignment horizontal="center" vertical="center" wrapText="1"/>
    </xf>
    <xf numFmtId="0" fontId="0" fillId="0" borderId="9" xfId="0" applyBorder="1" applyAlignment="1">
      <alignment horizontal="center" vertical="center" wrapText="1"/>
    </xf>
    <xf numFmtId="44" fontId="12" fillId="2" borderId="9" xfId="0" applyNumberFormat="1" applyFont="1" applyFill="1" applyBorder="1" applyAlignment="1">
      <alignment horizontal="center" vertical="center" wrapText="1"/>
    </xf>
    <xf numFmtId="0" fontId="0" fillId="0" borderId="7" xfId="0" applyBorder="1" applyAlignment="1">
      <alignment horizontal="center" vertical="center"/>
    </xf>
    <xf numFmtId="2" fontId="0" fillId="0" borderId="6" xfId="0" applyNumberFormat="1" applyBorder="1" applyAlignment="1">
      <alignment horizontal="center" vertical="center" wrapText="1"/>
    </xf>
    <xf numFmtId="2" fontId="0" fillId="0" borderId="9" xfId="0" applyNumberFormat="1" applyBorder="1" applyAlignment="1">
      <alignment horizontal="center" vertical="center" wrapText="1"/>
    </xf>
    <xf numFmtId="44" fontId="0" fillId="0" borderId="7" xfId="0" applyNumberFormat="1" applyBorder="1" applyAlignment="1">
      <alignment horizontal="center" vertical="center"/>
    </xf>
    <xf numFmtId="0" fontId="17" fillId="0" borderId="6" xfId="0" applyFont="1" applyBorder="1" applyAlignment="1">
      <alignment horizontal="center" vertical="center" wrapText="1"/>
    </xf>
    <xf numFmtId="44" fontId="5" fillId="0" borderId="6" xfId="0" applyNumberFormat="1" applyFont="1" applyBorder="1" applyAlignment="1">
      <alignment horizontal="center" vertical="center"/>
    </xf>
    <xf numFmtId="0" fontId="18" fillId="0" borderId="7" xfId="0" applyFont="1" applyBorder="1" applyAlignment="1">
      <alignment horizontal="center" vertical="center" wrapText="1"/>
    </xf>
    <xf numFmtId="0" fontId="18" fillId="0" borderId="7" xfId="0" applyFont="1" applyBorder="1" applyAlignment="1">
      <alignment vertical="top" wrapText="1"/>
    </xf>
    <xf numFmtId="44" fontId="1" fillId="0" borderId="11" xfId="0" applyNumberFormat="1" applyFont="1" applyBorder="1" applyAlignment="1">
      <alignment horizontal="center" vertical="center" wrapText="1"/>
    </xf>
    <xf numFmtId="44" fontId="19" fillId="2" borderId="11" xfId="0" applyNumberFormat="1" applyFont="1" applyFill="1" applyBorder="1" applyAlignment="1">
      <alignment horizontal="center" vertical="center" wrapText="1"/>
    </xf>
    <xf numFmtId="44" fontId="19" fillId="0" borderId="19" xfId="0" applyNumberFormat="1" applyFont="1" applyBorder="1" applyAlignment="1">
      <alignment horizontal="center" vertical="center" wrapText="1"/>
    </xf>
    <xf numFmtId="0" fontId="17" fillId="0" borderId="4" xfId="0" applyFont="1" applyBorder="1" applyAlignment="1">
      <alignment horizontal="center" vertical="center" wrapText="1"/>
    </xf>
    <xf numFmtId="0" fontId="18" fillId="0" borderId="4" xfId="0" applyFont="1" applyBorder="1" applyAlignment="1">
      <alignment vertical="center" wrapText="1"/>
    </xf>
    <xf numFmtId="0" fontId="17" fillId="0" borderId="30" xfId="0" applyFont="1" applyBorder="1" applyAlignment="1">
      <alignment horizontal="center" vertical="center" wrapText="1"/>
    </xf>
    <xf numFmtId="0" fontId="18" fillId="0" borderId="8" xfId="0" applyFont="1" applyBorder="1" applyAlignment="1">
      <alignment vertical="center" wrapText="1"/>
    </xf>
    <xf numFmtId="0" fontId="22" fillId="0" borderId="0" xfId="0" applyFont="1" applyAlignment="1">
      <alignment horizontal="left" vertical="center"/>
    </xf>
    <xf numFmtId="0" fontId="5" fillId="0" borderId="1" xfId="0" applyFont="1" applyBorder="1" applyAlignment="1">
      <alignment horizontal="center" vertical="center" wrapText="1"/>
    </xf>
    <xf numFmtId="0" fontId="0" fillId="0" borderId="9" xfId="0" applyBorder="1" applyAlignment="1">
      <alignment horizontal="center" vertical="center"/>
    </xf>
    <xf numFmtId="0" fontId="0" fillId="0" borderId="6" xfId="0" applyBorder="1" applyAlignment="1">
      <alignment horizontal="left" vertical="top" wrapText="1"/>
    </xf>
    <xf numFmtId="0" fontId="18" fillId="0" borderId="8" xfId="0" applyFont="1" applyBorder="1" applyAlignment="1">
      <alignment vertical="top" wrapText="1"/>
    </xf>
    <xf numFmtId="0" fontId="18" fillId="0" borderId="10" xfId="0" applyFont="1" applyBorder="1" applyAlignment="1">
      <alignment horizontal="left" vertical="center" wrapText="1"/>
    </xf>
    <xf numFmtId="0" fontId="18" fillId="0" borderId="8" xfId="0" applyFont="1" applyBorder="1" applyAlignment="1">
      <alignment horizontal="left" vertical="center" wrapText="1"/>
    </xf>
    <xf numFmtId="0" fontId="3" fillId="0" borderId="3" xfId="1" applyNumberFormat="1" applyFont="1" applyFill="1" applyBorder="1" applyAlignment="1">
      <alignment vertical="center"/>
    </xf>
    <xf numFmtId="0" fontId="3" fillId="0" borderId="4" xfId="1" applyNumberFormat="1" applyFont="1" applyFill="1" applyBorder="1" applyAlignment="1">
      <alignment vertical="center"/>
    </xf>
    <xf numFmtId="0" fontId="3" fillId="0" borderId="1" xfId="1" applyNumberFormat="1" applyFont="1" applyFill="1" applyBorder="1" applyAlignment="1">
      <alignment horizontal="center" vertical="center"/>
    </xf>
    <xf numFmtId="164" fontId="3" fillId="0" borderId="1" xfId="0" applyNumberFormat="1" applyFont="1" applyBorder="1" applyAlignment="1" applyProtection="1">
      <alignment horizontal="center" vertical="center"/>
      <protection locked="0"/>
    </xf>
    <xf numFmtId="44" fontId="3" fillId="0" borderId="1" xfId="0" applyNumberFormat="1" applyFont="1" applyBorder="1" applyAlignment="1">
      <alignment horizontal="center" vertical="center"/>
    </xf>
    <xf numFmtId="0" fontId="3" fillId="0" borderId="2" xfId="1" applyNumberFormat="1" applyFont="1" applyFill="1" applyBorder="1" applyAlignment="1">
      <alignment vertical="center"/>
    </xf>
    <xf numFmtId="0" fontId="3" fillId="0" borderId="10" xfId="1" applyNumberFormat="1" applyFont="1" applyFill="1" applyBorder="1" applyAlignment="1">
      <alignment vertical="center"/>
    </xf>
    <xf numFmtId="2" fontId="0" fillId="0" borderId="1" xfId="0" applyNumberFormat="1" applyBorder="1" applyAlignment="1">
      <alignment horizontal="center" vertical="center" wrapText="1"/>
    </xf>
    <xf numFmtId="44" fontId="1" fillId="0" borderId="0" xfId="0" applyNumberFormat="1" applyFont="1" applyAlignment="1">
      <alignment horizontal="center" vertical="center"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 fillId="3" borderId="35" xfId="0" applyFont="1" applyFill="1" applyBorder="1" applyAlignment="1">
      <alignment horizontal="left" wrapText="1"/>
    </xf>
    <xf numFmtId="0" fontId="1" fillId="3" borderId="28" xfId="0" applyFont="1" applyFill="1" applyBorder="1" applyAlignment="1">
      <alignment horizontal="left" wrapText="1"/>
    </xf>
    <xf numFmtId="0" fontId="1" fillId="3" borderId="36" xfId="0" applyFont="1" applyFill="1" applyBorder="1" applyAlignment="1">
      <alignment horizontal="left" wrapText="1"/>
    </xf>
    <xf numFmtId="0" fontId="1" fillId="0" borderId="6" xfId="0" applyFont="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1" fillId="3" borderId="15" xfId="0" applyFont="1" applyFill="1" applyBorder="1" applyAlignment="1">
      <alignment horizontal="left" wrapText="1"/>
    </xf>
    <xf numFmtId="0" fontId="1" fillId="3" borderId="16" xfId="0" applyFont="1" applyFill="1" applyBorder="1" applyAlignment="1">
      <alignment horizontal="left" wrapText="1"/>
    </xf>
    <xf numFmtId="0" fontId="1" fillId="3" borderId="17" xfId="0" applyFont="1" applyFill="1" applyBorder="1" applyAlignment="1">
      <alignment horizontal="left" wrapText="1"/>
    </xf>
    <xf numFmtId="0" fontId="1" fillId="3" borderId="12" xfId="0" applyFont="1" applyFill="1" applyBorder="1" applyAlignment="1">
      <alignment horizontal="left" wrapText="1"/>
    </xf>
    <xf numFmtId="0" fontId="1" fillId="3" borderId="13" xfId="0" applyFont="1" applyFill="1" applyBorder="1" applyAlignment="1">
      <alignment horizontal="left" wrapText="1"/>
    </xf>
    <xf numFmtId="0" fontId="1" fillId="3" borderId="14" xfId="0" applyFont="1" applyFill="1" applyBorder="1" applyAlignment="1">
      <alignment horizontal="left" wrapText="1"/>
    </xf>
    <xf numFmtId="0" fontId="11" fillId="0" borderId="0" xfId="0" applyFont="1" applyAlignment="1">
      <alignment horizontal="center" vertical="center" wrapText="1"/>
    </xf>
    <xf numFmtId="0" fontId="9" fillId="0" borderId="5" xfId="0" applyFont="1" applyBorder="1" applyAlignment="1">
      <alignment horizontal="center" vertical="center" wrapText="1"/>
    </xf>
    <xf numFmtId="0" fontId="1" fillId="0" borderId="1" xfId="0" applyFont="1" applyBorder="1" applyAlignment="1">
      <alignment horizontal="left" wrapText="1"/>
    </xf>
    <xf numFmtId="0" fontId="1" fillId="0" borderId="9" xfId="0" applyFont="1" applyBorder="1" applyAlignment="1">
      <alignment horizontal="left" vertical="top" wrapText="1"/>
    </xf>
    <xf numFmtId="0" fontId="0" fillId="0" borderId="9" xfId="0" applyBorder="1" applyAlignment="1">
      <alignment horizontal="left" vertical="top" wrapText="1"/>
    </xf>
    <xf numFmtId="0" fontId="1" fillId="3" borderId="1" xfId="0" applyFont="1" applyFill="1" applyBorder="1" applyAlignment="1">
      <alignment horizontal="left" wrapText="1"/>
    </xf>
    <xf numFmtId="0" fontId="1" fillId="3" borderId="2" xfId="0" applyFont="1" applyFill="1" applyBorder="1" applyAlignment="1">
      <alignment horizontal="left" wrapText="1"/>
    </xf>
    <xf numFmtId="0" fontId="0" fillId="0" borderId="1" xfId="0" applyBorder="1" applyAlignment="1">
      <alignment horizontal="center" vertical="center" wrapText="1"/>
    </xf>
    <xf numFmtId="0" fontId="9" fillId="0" borderId="0" xfId="0" applyFont="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wrapText="1"/>
    </xf>
    <xf numFmtId="0" fontId="8" fillId="0" borderId="0" xfId="0" applyFont="1" applyAlignment="1">
      <alignment horizontal="center" vertical="center" wrapText="1"/>
    </xf>
    <xf numFmtId="49" fontId="10" fillId="0" borderId="0" xfId="0" applyNumberFormat="1" applyFont="1" applyAlignment="1">
      <alignment horizontal="center" vertical="center"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0" fillId="0" borderId="25" xfId="0" applyBorder="1" applyAlignment="1">
      <alignment horizontal="left" vertical="top" wrapText="1"/>
    </xf>
    <xf numFmtId="0" fontId="12" fillId="2" borderId="26"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28" xfId="0" applyFont="1" applyFill="1" applyBorder="1" applyAlignment="1">
      <alignment horizontal="center" vertical="center" wrapText="1"/>
    </xf>
    <xf numFmtId="44" fontId="0" fillId="0" borderId="27" xfId="0" applyNumberFormat="1" applyBorder="1" applyAlignment="1">
      <alignment horizontal="center" vertical="center" wrapText="1"/>
    </xf>
    <xf numFmtId="44" fontId="0" fillId="0" borderId="28" xfId="0" applyNumberFormat="1" applyBorder="1" applyAlignment="1">
      <alignment horizontal="center" vertical="center" wrapText="1"/>
    </xf>
    <xf numFmtId="0" fontId="1" fillId="0" borderId="7" xfId="0" applyFont="1" applyBorder="1" applyAlignment="1">
      <alignment horizontal="left" wrapText="1"/>
    </xf>
    <xf numFmtId="44" fontId="0" fillId="0" borderId="29" xfId="0" applyNumberFormat="1" applyBorder="1" applyAlignment="1">
      <alignment horizontal="center" vertical="center" wrapText="1"/>
    </xf>
    <xf numFmtId="44" fontId="0" fillId="0" borderId="23" xfId="0" applyNumberForma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5" fillId="0" borderId="5" xfId="0" applyFont="1" applyBorder="1" applyAlignment="1">
      <alignment horizontal="center" vertical="center" wrapText="1"/>
    </xf>
    <xf numFmtId="0" fontId="1" fillId="0" borderId="0" xfId="0" applyFont="1" applyAlignment="1">
      <alignment horizontal="center" vertical="center" wrapText="1"/>
    </xf>
    <xf numFmtId="0" fontId="5" fillId="0" borderId="5" xfId="0" applyFont="1" applyBorder="1" applyAlignment="1">
      <alignment horizontal="left" vertical="center" wrapText="1"/>
    </xf>
    <xf numFmtId="0" fontId="1" fillId="0" borderId="0" xfId="0" applyFont="1" applyAlignment="1">
      <alignment horizontal="left" vertical="center" wrapText="1"/>
    </xf>
    <xf numFmtId="0" fontId="4" fillId="0" borderId="0" xfId="0" applyFont="1" applyAlignment="1">
      <alignment horizontal="left" vertical="center" wrapText="1"/>
    </xf>
    <xf numFmtId="0" fontId="1" fillId="3" borderId="15"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18" xfId="0" applyFont="1" applyFill="1" applyBorder="1" applyAlignment="1">
      <alignment horizontal="left" vertical="center" wrapText="1"/>
    </xf>
    <xf numFmtId="0" fontId="18"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6" fillId="3" borderId="33" xfId="0" applyFont="1" applyFill="1" applyBorder="1" applyAlignment="1">
      <alignment horizontal="left" vertical="top" wrapText="1"/>
    </xf>
    <xf numFmtId="0" fontId="16" fillId="3" borderId="13" xfId="0" applyFont="1" applyFill="1" applyBorder="1" applyAlignment="1">
      <alignment horizontal="left" vertical="top" wrapText="1"/>
    </xf>
    <xf numFmtId="0" fontId="16" fillId="3" borderId="14" xfId="0" applyFont="1" applyFill="1" applyBorder="1" applyAlignment="1">
      <alignment horizontal="left" vertical="top" wrapText="1"/>
    </xf>
    <xf numFmtId="0" fontId="4" fillId="0" borderId="34" xfId="0" applyFont="1" applyBorder="1" applyAlignment="1">
      <alignment horizontal="left" vertical="center" wrapText="1"/>
    </xf>
    <xf numFmtId="0" fontId="6" fillId="0" borderId="0" xfId="0" applyFont="1" applyAlignment="1">
      <alignment horizontal="left" vertical="center" wrapText="1"/>
    </xf>
    <xf numFmtId="0" fontId="6" fillId="0" borderId="34" xfId="0" applyFont="1" applyBorder="1" applyAlignment="1">
      <alignment horizontal="left" vertical="center" wrapText="1"/>
    </xf>
    <xf numFmtId="0" fontId="6" fillId="0" borderId="5" xfId="0" applyFont="1" applyBorder="1" applyAlignment="1">
      <alignment horizontal="left" vertical="center" wrapText="1"/>
    </xf>
    <xf numFmtId="0" fontId="1" fillId="3" borderId="32" xfId="0" applyFont="1" applyFill="1" applyBorder="1" applyAlignment="1">
      <alignment vertical="top" wrapText="1"/>
    </xf>
    <xf numFmtId="0" fontId="1" fillId="3" borderId="16" xfId="0" applyFont="1" applyFill="1" applyBorder="1" applyAlignment="1">
      <alignment vertical="top" wrapText="1"/>
    </xf>
    <xf numFmtId="0" fontId="1" fillId="3" borderId="17" xfId="0" applyFont="1" applyFill="1" applyBorder="1" applyAlignment="1">
      <alignment vertical="top" wrapText="1"/>
    </xf>
    <xf numFmtId="0" fontId="0" fillId="0" borderId="30" xfId="0" applyBorder="1" applyAlignment="1">
      <alignment horizontal="left" vertical="top" wrapText="1"/>
    </xf>
    <xf numFmtId="0" fontId="0" fillId="0" borderId="6" xfId="0" applyBorder="1" applyAlignment="1">
      <alignment horizontal="left" vertical="top"/>
    </xf>
    <xf numFmtId="0" fontId="16" fillId="0" borderId="4" xfId="0" applyFont="1" applyBorder="1" applyAlignment="1">
      <alignment horizontal="left" vertical="center" wrapText="1"/>
    </xf>
    <xf numFmtId="0" fontId="16" fillId="0" borderId="1" xfId="0" applyFont="1" applyBorder="1" applyAlignment="1">
      <alignment horizontal="left" vertical="center" wrapText="1"/>
    </xf>
    <xf numFmtId="0" fontId="16" fillId="3" borderId="31" xfId="0" applyFont="1" applyFill="1" applyBorder="1" applyAlignment="1">
      <alignment horizontal="left" vertical="center" wrapText="1"/>
    </xf>
    <xf numFmtId="0" fontId="16" fillId="3" borderId="16" xfId="0" applyFont="1" applyFill="1" applyBorder="1" applyAlignment="1">
      <alignment horizontal="left" vertical="center" wrapText="1"/>
    </xf>
    <xf numFmtId="0" fontId="16" fillId="3" borderId="17" xfId="0" applyFont="1" applyFill="1" applyBorder="1" applyAlignment="1">
      <alignment horizontal="left" vertical="center" wrapText="1"/>
    </xf>
    <xf numFmtId="0" fontId="17" fillId="0" borderId="37" xfId="0" applyFont="1" applyBorder="1" applyAlignment="1">
      <alignment horizontal="left" vertical="center" wrapText="1"/>
    </xf>
    <xf numFmtId="0" fontId="17" fillId="0" borderId="38" xfId="0" applyFont="1" applyBorder="1" applyAlignment="1">
      <alignment horizontal="left" vertical="center" wrapText="1"/>
    </xf>
    <xf numFmtId="0" fontId="17" fillId="0" borderId="39" xfId="0" applyFont="1" applyBorder="1" applyAlignment="1">
      <alignment horizontal="left" vertical="center" wrapText="1"/>
    </xf>
    <xf numFmtId="0" fontId="1" fillId="0" borderId="15" xfId="0" applyFont="1" applyBorder="1" applyAlignment="1">
      <alignment horizontal="left" wrapText="1"/>
    </xf>
    <xf numFmtId="0" fontId="1" fillId="0" borderId="16" xfId="0" applyFont="1" applyBorder="1" applyAlignment="1">
      <alignment horizontal="left" wrapText="1"/>
    </xf>
    <xf numFmtId="0" fontId="1" fillId="0" borderId="17" xfId="0" applyFont="1" applyBorder="1" applyAlignment="1">
      <alignment horizontal="left" wrapText="1"/>
    </xf>
    <xf numFmtId="0" fontId="18" fillId="0" borderId="1" xfId="0" applyFont="1" applyBorder="1" applyAlignment="1">
      <alignment vertical="center" wrapText="1"/>
    </xf>
    <xf numFmtId="0" fontId="17" fillId="0" borderId="6" xfId="0" applyFont="1" applyBorder="1" applyAlignment="1">
      <alignment horizontal="center" vertical="center"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3</xdr:row>
      <xdr:rowOff>190500</xdr:rowOff>
    </xdr:from>
    <xdr:to>
      <xdr:col>8</xdr:col>
      <xdr:colOff>455332</xdr:colOff>
      <xdr:row>9</xdr:row>
      <xdr:rowOff>453</xdr:rowOff>
    </xdr:to>
    <xdr:pic>
      <xdr:nvPicPr>
        <xdr:cNvPr id="2" name="Picture 1">
          <a:extLst>
            <a:ext uri="{FF2B5EF4-FFF2-40B4-BE49-F238E27FC236}">
              <a16:creationId xmlns:a16="http://schemas.microsoft.com/office/drawing/2014/main" id="{F3E78A3A-091C-4068-BDDE-DB17B8FE6C9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5" y="701040"/>
          <a:ext cx="4888267" cy="875665"/>
        </a:xfrm>
        <a:prstGeom prst="rect">
          <a:avLst/>
        </a:prstGeom>
      </xdr:spPr>
    </xdr:pic>
    <xdr:clientData/>
  </xdr:twoCellAnchor>
  <xdr:twoCellAnchor editAs="oneCell">
    <xdr:from>
      <xdr:col>5</xdr:col>
      <xdr:colOff>9526</xdr:colOff>
      <xdr:row>39</xdr:row>
      <xdr:rowOff>180975</xdr:rowOff>
    </xdr:from>
    <xdr:to>
      <xdr:col>8</xdr:col>
      <xdr:colOff>671234</xdr:colOff>
      <xdr:row>45</xdr:row>
      <xdr:rowOff>142874</xdr:rowOff>
    </xdr:to>
    <xdr:pic>
      <xdr:nvPicPr>
        <xdr:cNvPr id="3" name="Picture 2">
          <a:extLst>
            <a:ext uri="{FF2B5EF4-FFF2-40B4-BE49-F238E27FC236}">
              <a16:creationId xmlns:a16="http://schemas.microsoft.com/office/drawing/2014/main" id="{88FB1DA2-61DF-4E5C-B357-87BDC558F7A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90826" y="7770495"/>
          <a:ext cx="2551468" cy="1021080"/>
        </a:xfrm>
        <a:prstGeom prst="rect">
          <a:avLst/>
        </a:prstGeom>
      </xdr:spPr>
    </xdr:pic>
    <xdr:clientData/>
  </xdr:twoCellAnchor>
  <xdr:twoCellAnchor editAs="oneCell">
    <xdr:from>
      <xdr:col>0</xdr:col>
      <xdr:colOff>9525</xdr:colOff>
      <xdr:row>39</xdr:row>
      <xdr:rowOff>190500</xdr:rowOff>
    </xdr:from>
    <xdr:to>
      <xdr:col>4</xdr:col>
      <xdr:colOff>450850</xdr:colOff>
      <xdr:row>45</xdr:row>
      <xdr:rowOff>62229</xdr:rowOff>
    </xdr:to>
    <xdr:pic>
      <xdr:nvPicPr>
        <xdr:cNvPr id="4" name="Picture 3">
          <a:extLst>
            <a:ext uri="{FF2B5EF4-FFF2-40B4-BE49-F238E27FC236}">
              <a16:creationId xmlns:a16="http://schemas.microsoft.com/office/drawing/2014/main" id="{E150EFBB-AD78-49EA-AB62-2B6302E1BAD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25" y="7772400"/>
          <a:ext cx="2666365" cy="9385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6C50F-BFAA-48CD-93EC-A9CA68AB3BF7}">
  <sheetPr>
    <pageSetUpPr fitToPage="1"/>
  </sheetPr>
  <dimension ref="A4:M341"/>
  <sheetViews>
    <sheetView tabSelected="1" topLeftCell="B1" workbookViewId="0">
      <selection activeCell="M17" sqref="M17"/>
    </sheetView>
  </sheetViews>
  <sheetFormatPr defaultColWidth="9" defaultRowHeight="16.5" x14ac:dyDescent="0.3"/>
  <cols>
    <col min="1" max="5" width="9" style="15"/>
    <col min="6" max="7" width="9" style="16"/>
    <col min="8" max="8" width="12.7109375" style="10" bestFit="1" customWidth="1"/>
    <col min="9" max="9" width="16.28515625" style="10" customWidth="1"/>
  </cols>
  <sheetData>
    <row r="4" spans="1:9" x14ac:dyDescent="0.3">
      <c r="A4" s="113"/>
      <c r="B4" s="113"/>
      <c r="C4" s="113"/>
      <c r="D4" s="113"/>
      <c r="E4" s="113"/>
      <c r="F4" s="113"/>
      <c r="G4" s="113"/>
      <c r="H4" s="113"/>
      <c r="I4" s="113"/>
    </row>
    <row r="5" spans="1:9" x14ac:dyDescent="0.3">
      <c r="A5" s="113"/>
      <c r="B5" s="113"/>
      <c r="C5" s="113"/>
      <c r="D5" s="113"/>
      <c r="E5" s="113"/>
      <c r="F5" s="113"/>
      <c r="G5" s="113"/>
      <c r="H5" s="113"/>
      <c r="I5" s="113"/>
    </row>
    <row r="6" spans="1:9" x14ac:dyDescent="0.3">
      <c r="A6" s="113"/>
      <c r="B6" s="113"/>
      <c r="C6" s="113"/>
      <c r="D6" s="113"/>
      <c r="E6" s="113"/>
      <c r="F6" s="113"/>
      <c r="G6" s="113"/>
      <c r="H6" s="113"/>
      <c r="I6" s="113"/>
    </row>
    <row r="7" spans="1:9" x14ac:dyDescent="0.3">
      <c r="A7" s="113"/>
      <c r="B7" s="113"/>
      <c r="C7" s="113"/>
      <c r="D7" s="113"/>
      <c r="E7" s="113"/>
      <c r="F7" s="113"/>
      <c r="G7" s="113"/>
      <c r="H7" s="113"/>
      <c r="I7" s="113"/>
    </row>
    <row r="8" spans="1:9" x14ac:dyDescent="0.3">
      <c r="A8" s="113"/>
      <c r="B8" s="113"/>
      <c r="C8" s="113"/>
      <c r="D8" s="113"/>
      <c r="E8" s="113"/>
      <c r="F8" s="113"/>
      <c r="G8" s="113"/>
      <c r="H8" s="113"/>
      <c r="I8" s="113"/>
    </row>
    <row r="9" spans="1:9" x14ac:dyDescent="0.3">
      <c r="A9" s="113"/>
      <c r="B9" s="113"/>
      <c r="C9" s="113"/>
      <c r="D9" s="113"/>
      <c r="E9" s="113"/>
      <c r="F9" s="113"/>
      <c r="G9" s="113"/>
      <c r="H9" s="113"/>
      <c r="I9" s="113"/>
    </row>
    <row r="10" spans="1:9" x14ac:dyDescent="0.3">
      <c r="A10" s="113"/>
      <c r="B10" s="113"/>
      <c r="C10" s="113"/>
      <c r="D10" s="113"/>
      <c r="E10" s="113"/>
      <c r="F10" s="113"/>
      <c r="G10" s="113"/>
      <c r="H10" s="113"/>
      <c r="I10" s="113"/>
    </row>
    <row r="16" spans="1:9" ht="26.25" customHeight="1" x14ac:dyDescent="0.3">
      <c r="A16" s="114" t="s">
        <v>146</v>
      </c>
      <c r="B16" s="114"/>
      <c r="C16" s="114"/>
      <c r="D16" s="114"/>
      <c r="E16" s="114"/>
      <c r="F16" s="114"/>
      <c r="G16" s="114"/>
      <c r="H16" s="114"/>
      <c r="I16" s="114"/>
    </row>
    <row r="20" spans="1:9" ht="25.5" x14ac:dyDescent="0.3">
      <c r="A20" s="114" t="s">
        <v>135</v>
      </c>
      <c r="B20" s="114"/>
      <c r="C20" s="114"/>
      <c r="D20" s="114"/>
      <c r="E20" s="114"/>
      <c r="F20" s="114"/>
      <c r="G20" s="114"/>
      <c r="H20" s="114"/>
      <c r="I20" s="114"/>
    </row>
    <row r="24" spans="1:9" ht="25.5" x14ac:dyDescent="0.3">
      <c r="A24" s="114" t="s">
        <v>136</v>
      </c>
      <c r="B24" s="114"/>
      <c r="C24" s="114"/>
      <c r="D24" s="114"/>
      <c r="E24" s="114"/>
      <c r="F24" s="114"/>
      <c r="G24" s="114"/>
      <c r="H24" s="114"/>
      <c r="I24" s="114"/>
    </row>
    <row r="35" spans="1:9" ht="16.5" customHeight="1" x14ac:dyDescent="0.3">
      <c r="A35" s="115" t="s">
        <v>175</v>
      </c>
      <c r="B35" s="115"/>
      <c r="C35" s="115"/>
      <c r="D35" s="115"/>
      <c r="E35" s="115"/>
      <c r="F35" s="115"/>
      <c r="G35" s="115"/>
      <c r="H35" s="115"/>
      <c r="I35" s="115"/>
    </row>
    <row r="51" spans="1:9" ht="25.5" x14ac:dyDescent="0.3">
      <c r="A51" s="114" t="s">
        <v>0</v>
      </c>
      <c r="B51" s="114"/>
      <c r="C51" s="114"/>
      <c r="D51" s="114"/>
      <c r="E51" s="114"/>
      <c r="F51" s="114"/>
      <c r="G51" s="114"/>
      <c r="H51" s="114"/>
      <c r="I51" s="114"/>
    </row>
    <row r="52" spans="1:9" ht="20.25" x14ac:dyDescent="0.3">
      <c r="A52" s="14"/>
    </row>
    <row r="53" spans="1:9" ht="18" x14ac:dyDescent="0.3">
      <c r="A53" s="71"/>
    </row>
    <row r="54" spans="1:9" ht="20.25" x14ac:dyDescent="0.3">
      <c r="A54" s="14"/>
    </row>
    <row r="55" spans="1:9" ht="18" customHeight="1" x14ac:dyDescent="0.3">
      <c r="A55" s="14"/>
    </row>
    <row r="56" spans="1:9" ht="20.25" x14ac:dyDescent="0.3">
      <c r="A56" s="14"/>
    </row>
    <row r="57" spans="1:9" ht="20.25" x14ac:dyDescent="0.3">
      <c r="A57" s="14"/>
    </row>
    <row r="58" spans="1:9" ht="20.25" x14ac:dyDescent="0.3">
      <c r="A58" s="14"/>
    </row>
    <row r="59" spans="1:9" ht="20.25" x14ac:dyDescent="0.3">
      <c r="A59" s="14"/>
    </row>
    <row r="60" spans="1:9" ht="20.25" x14ac:dyDescent="0.3">
      <c r="A60" s="14"/>
    </row>
    <row r="61" spans="1:9" ht="20.25" x14ac:dyDescent="0.3">
      <c r="A61" s="14"/>
    </row>
    <row r="62" spans="1:9" ht="20.25" x14ac:dyDescent="0.3">
      <c r="A62" s="14"/>
    </row>
    <row r="63" spans="1:9" ht="20.25" x14ac:dyDescent="0.3">
      <c r="A63" s="14"/>
    </row>
    <row r="64" spans="1:9" ht="20.25" x14ac:dyDescent="0.3">
      <c r="A64" s="14"/>
    </row>
    <row r="65" spans="1:1" ht="20.25" x14ac:dyDescent="0.3">
      <c r="A65" s="14"/>
    </row>
    <row r="66" spans="1:1" ht="20.25" x14ac:dyDescent="0.3">
      <c r="A66" s="14"/>
    </row>
    <row r="67" spans="1:1" ht="20.25" x14ac:dyDescent="0.3">
      <c r="A67" s="14"/>
    </row>
    <row r="68" spans="1:1" ht="20.25" x14ac:dyDescent="0.3">
      <c r="A68" s="14"/>
    </row>
    <row r="69" spans="1:1" ht="20.25" x14ac:dyDescent="0.3">
      <c r="A69" s="14"/>
    </row>
    <row r="70" spans="1:1" ht="20.25" x14ac:dyDescent="0.3">
      <c r="A70" s="14"/>
    </row>
    <row r="71" spans="1:1" ht="20.25" x14ac:dyDescent="0.3">
      <c r="A71" s="14"/>
    </row>
    <row r="72" spans="1:1" ht="20.25" x14ac:dyDescent="0.3">
      <c r="A72" s="14"/>
    </row>
    <row r="73" spans="1:1" ht="20.25" x14ac:dyDescent="0.3">
      <c r="A73" s="14"/>
    </row>
    <row r="74" spans="1:1" ht="20.25" x14ac:dyDescent="0.3">
      <c r="A74" s="14"/>
    </row>
    <row r="75" spans="1:1" ht="20.25" x14ac:dyDescent="0.3">
      <c r="A75" s="14"/>
    </row>
    <row r="76" spans="1:1" ht="20.25" x14ac:dyDescent="0.3">
      <c r="A76" s="14"/>
    </row>
    <row r="77" spans="1:1" ht="20.25" x14ac:dyDescent="0.3">
      <c r="A77" s="14"/>
    </row>
    <row r="78" spans="1:1" ht="20.25" x14ac:dyDescent="0.3">
      <c r="A78" s="14"/>
    </row>
    <row r="79" spans="1:1" ht="20.25" x14ac:dyDescent="0.3">
      <c r="A79" s="14"/>
    </row>
    <row r="80" spans="1:1" ht="20.25" x14ac:dyDescent="0.3">
      <c r="A80" s="14"/>
    </row>
    <row r="81" spans="1:9" ht="20.25" x14ac:dyDescent="0.3">
      <c r="A81" s="14"/>
    </row>
    <row r="82" spans="1:9" ht="20.25" x14ac:dyDescent="0.3">
      <c r="A82" s="14"/>
    </row>
    <row r="83" spans="1:9" ht="20.25" x14ac:dyDescent="0.3">
      <c r="A83" s="14"/>
    </row>
    <row r="84" spans="1:9" ht="20.25" x14ac:dyDescent="0.3">
      <c r="A84" s="14"/>
    </row>
    <row r="85" spans="1:9" ht="20.25" x14ac:dyDescent="0.3">
      <c r="A85" s="14"/>
    </row>
    <row r="86" spans="1:9" ht="20.25" x14ac:dyDescent="0.3">
      <c r="A86" s="14"/>
    </row>
    <row r="87" spans="1:9" ht="20.25" x14ac:dyDescent="0.3">
      <c r="A87" s="14"/>
    </row>
    <row r="88" spans="1:9" ht="20.25" x14ac:dyDescent="0.3">
      <c r="A88" s="14"/>
    </row>
    <row r="89" spans="1:9" ht="20.25" x14ac:dyDescent="0.3">
      <c r="A89" s="14"/>
    </row>
    <row r="90" spans="1:9" ht="20.25" x14ac:dyDescent="0.3">
      <c r="A90" s="14"/>
    </row>
    <row r="91" spans="1:9" ht="20.25" x14ac:dyDescent="0.3">
      <c r="A91" s="14"/>
    </row>
    <row r="92" spans="1:9" ht="20.25" x14ac:dyDescent="0.3">
      <c r="A92" s="14"/>
    </row>
    <row r="93" spans="1:9" ht="20.25" x14ac:dyDescent="0.3">
      <c r="A93" s="103" t="s">
        <v>16</v>
      </c>
      <c r="B93" s="103"/>
      <c r="C93" s="103"/>
      <c r="D93" s="103"/>
      <c r="E93" s="103"/>
      <c r="F93" s="103"/>
      <c r="G93" s="103"/>
      <c r="H93" s="103"/>
      <c r="I93" s="103"/>
    </row>
    <row r="94" spans="1:9" ht="20.25" x14ac:dyDescent="0.3">
      <c r="A94" s="14"/>
    </row>
    <row r="95" spans="1:9" ht="20.25" x14ac:dyDescent="0.3">
      <c r="A95" s="111" t="s">
        <v>18</v>
      </c>
      <c r="B95" s="111"/>
      <c r="C95" s="111"/>
      <c r="D95" s="111"/>
      <c r="E95" s="111"/>
      <c r="F95" s="111"/>
      <c r="G95" s="111"/>
      <c r="H95" s="111"/>
      <c r="I95" s="111"/>
    </row>
    <row r="96" spans="1:9" ht="33.75" customHeight="1" thickBot="1" x14ac:dyDescent="0.35">
      <c r="A96" s="49" t="s">
        <v>1</v>
      </c>
      <c r="B96" s="125" t="s">
        <v>2</v>
      </c>
      <c r="C96" s="125"/>
      <c r="D96" s="125"/>
      <c r="E96" s="125"/>
      <c r="F96" s="50" t="s">
        <v>3</v>
      </c>
      <c r="G96" s="50" t="s">
        <v>105</v>
      </c>
      <c r="H96" s="51" t="s">
        <v>4</v>
      </c>
      <c r="I96" s="51" t="s">
        <v>5</v>
      </c>
    </row>
    <row r="97" spans="1:9" ht="17.25" thickBot="1" x14ac:dyDescent="0.35">
      <c r="A97" s="97" t="s">
        <v>12</v>
      </c>
      <c r="B97" s="98"/>
      <c r="C97" s="98"/>
      <c r="D97" s="98"/>
      <c r="E97" s="98"/>
      <c r="F97" s="98"/>
      <c r="G97" s="98"/>
      <c r="H97" s="98"/>
      <c r="I97" s="99"/>
    </row>
    <row r="98" spans="1:9" ht="409.5" customHeight="1" x14ac:dyDescent="0.3">
      <c r="A98" s="119">
        <v>100.1</v>
      </c>
      <c r="B98" s="107" t="s">
        <v>172</v>
      </c>
      <c r="C98" s="107"/>
      <c r="D98" s="107"/>
      <c r="E98" s="107"/>
      <c r="F98" s="121" t="s">
        <v>7</v>
      </c>
      <c r="G98" s="121">
        <v>1</v>
      </c>
      <c r="H98" s="123"/>
      <c r="I98" s="126">
        <f>H98*G98</f>
        <v>0</v>
      </c>
    </row>
    <row r="99" spans="1:9" ht="93" customHeight="1" thickBot="1" x14ac:dyDescent="0.35">
      <c r="A99" s="120"/>
      <c r="B99" s="116" t="s">
        <v>118</v>
      </c>
      <c r="C99" s="117"/>
      <c r="D99" s="117"/>
      <c r="E99" s="118"/>
      <c r="F99" s="122"/>
      <c r="G99" s="122"/>
      <c r="H99" s="124"/>
      <c r="I99" s="127"/>
    </row>
    <row r="100" spans="1:9" ht="17.25" thickBot="1" x14ac:dyDescent="0.35">
      <c r="A100" s="97" t="s">
        <v>8</v>
      </c>
      <c r="B100" s="98"/>
      <c r="C100" s="98"/>
      <c r="D100" s="98"/>
      <c r="E100" s="98"/>
      <c r="F100" s="98"/>
      <c r="G100" s="98"/>
      <c r="H100" s="98"/>
      <c r="I100" s="99"/>
    </row>
    <row r="101" spans="1:9" ht="122.25" customHeight="1" thickBot="1" x14ac:dyDescent="0.35">
      <c r="A101" s="54">
        <v>100.2</v>
      </c>
      <c r="B101" s="107" t="s">
        <v>13</v>
      </c>
      <c r="C101" s="107"/>
      <c r="D101" s="107"/>
      <c r="E101" s="107"/>
      <c r="F101" s="52" t="s">
        <v>7</v>
      </c>
      <c r="G101" s="54">
        <v>1</v>
      </c>
      <c r="H101" s="53"/>
      <c r="I101" s="55">
        <f>H101*G101</f>
        <v>0</v>
      </c>
    </row>
    <row r="102" spans="1:9" ht="17.25" thickBot="1" x14ac:dyDescent="0.35">
      <c r="A102" s="97" t="s">
        <v>115</v>
      </c>
      <c r="B102" s="98"/>
      <c r="C102" s="98"/>
      <c r="D102" s="98"/>
      <c r="E102" s="98"/>
      <c r="F102" s="98"/>
      <c r="G102" s="98"/>
      <c r="H102" s="98"/>
      <c r="I102" s="99"/>
    </row>
    <row r="103" spans="1:9" ht="169.5" customHeight="1" thickBot="1" x14ac:dyDescent="0.35">
      <c r="A103" s="54">
        <v>100.3</v>
      </c>
      <c r="B103" s="107" t="s">
        <v>190</v>
      </c>
      <c r="C103" s="107"/>
      <c r="D103" s="107"/>
      <c r="E103" s="107"/>
      <c r="F103" s="52" t="s">
        <v>7</v>
      </c>
      <c r="G103" s="54">
        <v>1</v>
      </c>
      <c r="H103" s="53"/>
      <c r="I103" s="55">
        <f>H103*G103</f>
        <v>0</v>
      </c>
    </row>
    <row r="104" spans="1:9" ht="17.25" thickBot="1" x14ac:dyDescent="0.35">
      <c r="A104" s="97" t="s">
        <v>116</v>
      </c>
      <c r="B104" s="98"/>
      <c r="C104" s="98"/>
      <c r="D104" s="98"/>
      <c r="E104" s="98"/>
      <c r="F104" s="98"/>
      <c r="G104" s="98"/>
      <c r="H104" s="98"/>
      <c r="I104" s="99"/>
    </row>
    <row r="105" spans="1:9" ht="55.5" customHeight="1" thickBot="1" x14ac:dyDescent="0.35">
      <c r="A105" s="54">
        <v>100.4</v>
      </c>
      <c r="B105" s="107" t="s">
        <v>117</v>
      </c>
      <c r="C105" s="107"/>
      <c r="D105" s="107"/>
      <c r="E105" s="107"/>
      <c r="F105" s="52" t="s">
        <v>7</v>
      </c>
      <c r="G105" s="54">
        <v>1</v>
      </c>
      <c r="H105" s="53"/>
      <c r="I105" s="55">
        <f>H105*G105</f>
        <v>0</v>
      </c>
    </row>
    <row r="106" spans="1:9" ht="17.25" thickBot="1" x14ac:dyDescent="0.35">
      <c r="A106" s="97" t="s">
        <v>6</v>
      </c>
      <c r="B106" s="98"/>
      <c r="C106" s="98"/>
      <c r="D106" s="98"/>
      <c r="E106" s="98"/>
      <c r="F106" s="98"/>
      <c r="G106" s="98"/>
      <c r="H106" s="98"/>
      <c r="I106" s="99"/>
    </row>
    <row r="107" spans="1:9" ht="300.75" customHeight="1" x14ac:dyDescent="0.3">
      <c r="A107" s="46">
        <v>100.5</v>
      </c>
      <c r="B107" s="95" t="s">
        <v>79</v>
      </c>
      <c r="C107" s="95"/>
      <c r="D107" s="95"/>
      <c r="E107" s="95"/>
      <c r="F107" s="47" t="s">
        <v>7</v>
      </c>
      <c r="G107" s="46">
        <v>1</v>
      </c>
      <c r="H107" s="37"/>
      <c r="I107" s="48">
        <f>H107*G107</f>
        <v>0</v>
      </c>
    </row>
    <row r="108" spans="1:9" ht="186.75" customHeight="1" x14ac:dyDescent="0.3">
      <c r="A108" s="43">
        <v>100.6</v>
      </c>
      <c r="B108" s="87" t="s">
        <v>14</v>
      </c>
      <c r="C108" s="87"/>
      <c r="D108" s="87"/>
      <c r="E108" s="87"/>
      <c r="F108" s="17" t="s">
        <v>7</v>
      </c>
      <c r="G108" s="19">
        <v>1</v>
      </c>
      <c r="H108" s="11"/>
      <c r="I108" s="18">
        <f>H108*G108</f>
        <v>0</v>
      </c>
    </row>
    <row r="109" spans="1:9" ht="123.75" customHeight="1" thickBot="1" x14ac:dyDescent="0.35">
      <c r="A109" s="46">
        <v>100.7</v>
      </c>
      <c r="B109" s="87" t="s">
        <v>138</v>
      </c>
      <c r="C109" s="87"/>
      <c r="D109" s="87"/>
      <c r="E109" s="87"/>
      <c r="F109" s="17" t="s">
        <v>7</v>
      </c>
      <c r="G109" s="19">
        <v>1</v>
      </c>
      <c r="H109" s="11"/>
      <c r="I109" s="18">
        <f t="shared" ref="I109" si="0">H109*G109</f>
        <v>0</v>
      </c>
    </row>
    <row r="110" spans="1:9" ht="17.25" thickBot="1" x14ac:dyDescent="0.35">
      <c r="A110" s="97" t="s">
        <v>45</v>
      </c>
      <c r="B110" s="98"/>
      <c r="C110" s="98"/>
      <c r="D110" s="98"/>
      <c r="E110" s="98"/>
      <c r="F110" s="98"/>
      <c r="G110" s="98"/>
      <c r="H110" s="99"/>
      <c r="I110" s="65">
        <f>SUM(I98:I109)</f>
        <v>0</v>
      </c>
    </row>
    <row r="111" spans="1:9" x14ac:dyDescent="0.3">
      <c r="A111" s="8"/>
      <c r="B111" s="8"/>
      <c r="C111" s="8"/>
      <c r="D111" s="8"/>
      <c r="E111" s="8"/>
      <c r="F111" s="6"/>
      <c r="G111" s="6"/>
    </row>
    <row r="112" spans="1:9" x14ac:dyDescent="0.3">
      <c r="A112" s="8"/>
      <c r="B112" s="8"/>
      <c r="C112" s="8"/>
      <c r="D112" s="8"/>
      <c r="E112" s="8"/>
      <c r="F112" s="6"/>
      <c r="G112" s="6"/>
    </row>
    <row r="113" spans="1:13" ht="20.25" x14ac:dyDescent="0.3">
      <c r="A113" s="103" t="s">
        <v>66</v>
      </c>
      <c r="B113" s="103"/>
      <c r="C113" s="103"/>
      <c r="D113" s="103"/>
      <c r="E113" s="103"/>
      <c r="F113" s="103"/>
      <c r="G113" s="103"/>
      <c r="H113" s="103"/>
      <c r="I113" s="103"/>
    </row>
    <row r="114" spans="1:13" ht="20.25" x14ac:dyDescent="0.3">
      <c r="A114" s="14"/>
    </row>
    <row r="115" spans="1:13" ht="20.25" x14ac:dyDescent="0.3">
      <c r="A115" s="111" t="s">
        <v>19</v>
      </c>
      <c r="B115" s="111"/>
      <c r="C115" s="111"/>
      <c r="D115" s="111"/>
      <c r="E115" s="111"/>
      <c r="F115" s="111"/>
      <c r="G115" s="111"/>
      <c r="H115" s="111"/>
      <c r="I115" s="111"/>
    </row>
    <row r="116" spans="1:13" x14ac:dyDescent="0.3">
      <c r="A116" s="1" t="s">
        <v>1</v>
      </c>
      <c r="B116" s="105" t="s">
        <v>2</v>
      </c>
      <c r="C116" s="105"/>
      <c r="D116" s="105"/>
      <c r="E116" s="105"/>
      <c r="F116" s="3" t="s">
        <v>3</v>
      </c>
      <c r="G116" s="3" t="s">
        <v>105</v>
      </c>
      <c r="H116" s="11" t="s">
        <v>4</v>
      </c>
      <c r="I116" s="11" t="s">
        <v>5</v>
      </c>
    </row>
    <row r="117" spans="1:13" ht="42" customHeight="1" x14ac:dyDescent="0.3">
      <c r="A117" s="19">
        <v>200.1</v>
      </c>
      <c r="B117" s="112" t="s">
        <v>17</v>
      </c>
      <c r="C117" s="112"/>
      <c r="D117" s="112"/>
      <c r="E117" s="112"/>
      <c r="F117" s="19" t="s">
        <v>10</v>
      </c>
      <c r="G117" s="19">
        <v>1</v>
      </c>
      <c r="H117" s="11"/>
      <c r="I117" s="18">
        <f t="shared" ref="I117:I118" si="1">H117*G117</f>
        <v>0</v>
      </c>
    </row>
    <row r="118" spans="1:13" ht="137.25" customHeight="1" x14ac:dyDescent="0.3">
      <c r="A118" s="19">
        <v>200.2</v>
      </c>
      <c r="B118" s="87" t="s">
        <v>87</v>
      </c>
      <c r="C118" s="87"/>
      <c r="D118" s="87"/>
      <c r="E118" s="87"/>
      <c r="F118" s="19" t="s">
        <v>10</v>
      </c>
      <c r="G118" s="19">
        <v>1</v>
      </c>
      <c r="H118" s="11"/>
      <c r="I118" s="18">
        <f t="shared" si="1"/>
        <v>0</v>
      </c>
      <c r="M118" s="15"/>
    </row>
    <row r="119" spans="1:13" ht="84.75" customHeight="1" x14ac:dyDescent="0.3">
      <c r="A119" s="19">
        <v>200.3</v>
      </c>
      <c r="B119" s="87" t="s">
        <v>82</v>
      </c>
      <c r="C119" s="87"/>
      <c r="D119" s="87"/>
      <c r="E119" s="87"/>
      <c r="F119" s="19" t="s">
        <v>23</v>
      </c>
      <c r="G119" s="19">
        <v>50</v>
      </c>
      <c r="H119" s="11"/>
      <c r="I119" s="18">
        <f>H119*G119</f>
        <v>0</v>
      </c>
    </row>
    <row r="120" spans="1:13" ht="104.25" customHeight="1" x14ac:dyDescent="0.3">
      <c r="A120" s="19">
        <v>200.4</v>
      </c>
      <c r="B120" s="87" t="s">
        <v>83</v>
      </c>
      <c r="C120" s="87"/>
      <c r="D120" s="87"/>
      <c r="E120" s="87"/>
      <c r="F120" s="19" t="s">
        <v>23</v>
      </c>
      <c r="G120" s="19">
        <v>10</v>
      </c>
      <c r="H120" s="11"/>
      <c r="I120" s="18">
        <f t="shared" ref="I120:I133" si="2">H120*G120</f>
        <v>0</v>
      </c>
      <c r="M120" s="15"/>
    </row>
    <row r="121" spans="1:13" ht="89.25" customHeight="1" x14ac:dyDescent="0.3">
      <c r="A121" s="19">
        <v>200.5</v>
      </c>
      <c r="B121" s="87" t="s">
        <v>84</v>
      </c>
      <c r="C121" s="87"/>
      <c r="D121" s="87"/>
      <c r="E121" s="87"/>
      <c r="F121" s="34" t="s">
        <v>9</v>
      </c>
      <c r="G121" s="34">
        <v>250</v>
      </c>
      <c r="H121" s="35"/>
      <c r="I121" s="18">
        <f t="shared" ref="I121:I122" si="3">H121*G121</f>
        <v>0</v>
      </c>
    </row>
    <row r="122" spans="1:13" ht="31.5" customHeight="1" x14ac:dyDescent="0.3">
      <c r="A122" s="19">
        <v>200.6</v>
      </c>
      <c r="B122" s="87" t="s">
        <v>141</v>
      </c>
      <c r="C122" s="87"/>
      <c r="D122" s="87"/>
      <c r="E122" s="87"/>
      <c r="F122" s="34" t="s">
        <v>23</v>
      </c>
      <c r="G122" s="34">
        <v>2</v>
      </c>
      <c r="H122" s="35"/>
      <c r="I122" s="18">
        <f t="shared" si="3"/>
        <v>0</v>
      </c>
    </row>
    <row r="123" spans="1:13" ht="90.75" customHeight="1" x14ac:dyDescent="0.3">
      <c r="A123" s="19">
        <v>200.7</v>
      </c>
      <c r="B123" s="87" t="s">
        <v>119</v>
      </c>
      <c r="C123" s="87"/>
      <c r="D123" s="87"/>
      <c r="E123" s="87"/>
      <c r="F123" s="34" t="s">
        <v>9</v>
      </c>
      <c r="G123" s="34">
        <v>1500</v>
      </c>
      <c r="H123" s="35"/>
      <c r="I123" s="18">
        <f t="shared" si="2"/>
        <v>0</v>
      </c>
    </row>
    <row r="124" spans="1:13" ht="69.75" customHeight="1" x14ac:dyDescent="0.3">
      <c r="A124" s="110">
        <v>200.8</v>
      </c>
      <c r="B124" s="88" t="s">
        <v>142</v>
      </c>
      <c r="C124" s="89"/>
      <c r="D124" s="89"/>
      <c r="E124" s="89"/>
      <c r="F124" s="89"/>
      <c r="G124" s="89"/>
      <c r="H124" s="90"/>
      <c r="I124" s="33"/>
    </row>
    <row r="125" spans="1:13" ht="57.75" customHeight="1" x14ac:dyDescent="0.3">
      <c r="A125" s="110"/>
      <c r="B125" s="87" t="s">
        <v>170</v>
      </c>
      <c r="C125" s="87"/>
      <c r="D125" s="87"/>
      <c r="E125" s="87"/>
      <c r="F125" s="36" t="s">
        <v>23</v>
      </c>
      <c r="G125" s="36">
        <v>1</v>
      </c>
      <c r="H125" s="74"/>
      <c r="I125" s="18">
        <f t="shared" si="2"/>
        <v>0</v>
      </c>
    </row>
    <row r="126" spans="1:13" ht="57.75" customHeight="1" x14ac:dyDescent="0.3">
      <c r="A126" s="110"/>
      <c r="B126" s="87" t="s">
        <v>169</v>
      </c>
      <c r="C126" s="87"/>
      <c r="D126" s="87"/>
      <c r="E126" s="87"/>
      <c r="F126" s="36" t="s">
        <v>23</v>
      </c>
      <c r="G126" s="36">
        <v>1</v>
      </c>
      <c r="H126" s="74"/>
      <c r="I126" s="18">
        <f t="shared" si="2"/>
        <v>0</v>
      </c>
    </row>
    <row r="127" spans="1:13" ht="57.75" customHeight="1" x14ac:dyDescent="0.3">
      <c r="A127" s="110"/>
      <c r="B127" s="88" t="s">
        <v>168</v>
      </c>
      <c r="C127" s="89"/>
      <c r="D127" s="89"/>
      <c r="E127" s="90"/>
      <c r="F127" s="36" t="s">
        <v>23</v>
      </c>
      <c r="G127" s="36">
        <v>1</v>
      </c>
      <c r="H127" s="74"/>
      <c r="I127" s="18">
        <f t="shared" si="2"/>
        <v>0</v>
      </c>
    </row>
    <row r="128" spans="1:13" ht="57.75" customHeight="1" x14ac:dyDescent="0.3">
      <c r="A128" s="110"/>
      <c r="B128" s="88" t="s">
        <v>167</v>
      </c>
      <c r="C128" s="89"/>
      <c r="D128" s="89"/>
      <c r="E128" s="90"/>
      <c r="F128" s="36" t="s">
        <v>23</v>
      </c>
      <c r="G128" s="36">
        <v>1</v>
      </c>
      <c r="H128" s="74"/>
      <c r="I128" s="18">
        <f t="shared" si="2"/>
        <v>0</v>
      </c>
    </row>
    <row r="129" spans="1:9" ht="57.75" customHeight="1" x14ac:dyDescent="0.3">
      <c r="A129" s="110"/>
      <c r="B129" s="88" t="s">
        <v>166</v>
      </c>
      <c r="C129" s="89"/>
      <c r="D129" s="89"/>
      <c r="E129" s="90"/>
      <c r="F129" s="36" t="s">
        <v>23</v>
      </c>
      <c r="G129" s="36">
        <v>1</v>
      </c>
      <c r="H129" s="74"/>
      <c r="I129" s="18">
        <f t="shared" si="2"/>
        <v>0</v>
      </c>
    </row>
    <row r="130" spans="1:9" ht="57.75" customHeight="1" x14ac:dyDescent="0.3">
      <c r="A130" s="110"/>
      <c r="B130" s="88" t="s">
        <v>165</v>
      </c>
      <c r="C130" s="89"/>
      <c r="D130" s="89"/>
      <c r="E130" s="90"/>
      <c r="F130" s="36" t="s">
        <v>23</v>
      </c>
      <c r="G130" s="36">
        <v>1</v>
      </c>
      <c r="H130" s="74"/>
      <c r="I130" s="18">
        <f t="shared" si="2"/>
        <v>0</v>
      </c>
    </row>
    <row r="131" spans="1:9" ht="63.75" customHeight="1" x14ac:dyDescent="0.3">
      <c r="A131" s="110"/>
      <c r="B131" s="88" t="s">
        <v>164</v>
      </c>
      <c r="C131" s="89"/>
      <c r="D131" s="89"/>
      <c r="E131" s="90"/>
      <c r="F131" s="36" t="s">
        <v>23</v>
      </c>
      <c r="G131" s="36">
        <v>1</v>
      </c>
      <c r="H131" s="74"/>
      <c r="I131" s="18">
        <f t="shared" si="2"/>
        <v>0</v>
      </c>
    </row>
    <row r="132" spans="1:9" ht="57.75" customHeight="1" x14ac:dyDescent="0.3">
      <c r="A132" s="110"/>
      <c r="B132" s="88" t="s">
        <v>163</v>
      </c>
      <c r="C132" s="89"/>
      <c r="D132" s="89"/>
      <c r="E132" s="90"/>
      <c r="F132" s="36" t="s">
        <v>23</v>
      </c>
      <c r="G132" s="36">
        <v>1</v>
      </c>
      <c r="H132" s="74"/>
      <c r="I132" s="18">
        <f t="shared" si="2"/>
        <v>0</v>
      </c>
    </row>
    <row r="133" spans="1:9" ht="57.75" customHeight="1" thickBot="1" x14ac:dyDescent="0.35">
      <c r="A133" s="110"/>
      <c r="B133" s="88" t="s">
        <v>162</v>
      </c>
      <c r="C133" s="89"/>
      <c r="D133" s="89"/>
      <c r="E133" s="90"/>
      <c r="F133" s="36" t="s">
        <v>23</v>
      </c>
      <c r="G133" s="36">
        <v>2</v>
      </c>
      <c r="H133" s="74"/>
      <c r="I133" s="18">
        <f t="shared" si="2"/>
        <v>0</v>
      </c>
    </row>
    <row r="134" spans="1:9" ht="17.25" thickBot="1" x14ac:dyDescent="0.35">
      <c r="A134" s="97" t="s">
        <v>45</v>
      </c>
      <c r="B134" s="98"/>
      <c r="C134" s="98"/>
      <c r="D134" s="98"/>
      <c r="E134" s="98"/>
      <c r="F134" s="98"/>
      <c r="G134" s="98"/>
      <c r="H134" s="99"/>
      <c r="I134" s="64">
        <f>SUM(I117:I133)</f>
        <v>0</v>
      </c>
    </row>
    <row r="135" spans="1:9" x14ac:dyDescent="0.3">
      <c r="A135" s="21"/>
    </row>
    <row r="136" spans="1:9" x14ac:dyDescent="0.3">
      <c r="A136" s="8"/>
      <c r="B136" s="8"/>
      <c r="C136" s="8"/>
      <c r="D136" s="8"/>
      <c r="E136" s="8"/>
      <c r="F136" s="6"/>
      <c r="G136" s="6"/>
    </row>
    <row r="137" spans="1:9" ht="20.25" x14ac:dyDescent="0.3">
      <c r="A137" s="103" t="s">
        <v>67</v>
      </c>
      <c r="B137" s="103"/>
      <c r="C137" s="103"/>
      <c r="D137" s="103"/>
      <c r="E137" s="103"/>
      <c r="F137" s="103"/>
      <c r="G137" s="103"/>
      <c r="H137" s="103"/>
      <c r="I137" s="103"/>
    </row>
    <row r="138" spans="1:9" ht="20.25" x14ac:dyDescent="0.3">
      <c r="A138" s="14"/>
    </row>
    <row r="139" spans="1:9" ht="20.25" x14ac:dyDescent="0.3">
      <c r="A139" s="104" t="s">
        <v>20</v>
      </c>
      <c r="B139" s="104"/>
      <c r="C139" s="104"/>
      <c r="D139" s="104"/>
      <c r="E139" s="104"/>
      <c r="F139" s="104"/>
      <c r="G139" s="104"/>
      <c r="H139" s="104"/>
      <c r="I139" s="104"/>
    </row>
    <row r="140" spans="1:9" x14ac:dyDescent="0.3">
      <c r="A140" s="1" t="s">
        <v>1</v>
      </c>
      <c r="B140" s="105" t="s">
        <v>2</v>
      </c>
      <c r="C140" s="105"/>
      <c r="D140" s="105"/>
      <c r="E140" s="105"/>
      <c r="F140" s="3" t="s">
        <v>3</v>
      </c>
      <c r="G140" s="3" t="s">
        <v>105</v>
      </c>
      <c r="H140" s="11" t="s">
        <v>4</v>
      </c>
      <c r="I140" s="11" t="s">
        <v>5</v>
      </c>
    </row>
    <row r="141" spans="1:9" ht="69" customHeight="1" x14ac:dyDescent="0.3">
      <c r="A141" s="19">
        <v>300.10000000000002</v>
      </c>
      <c r="B141" s="87" t="s">
        <v>86</v>
      </c>
      <c r="C141" s="87"/>
      <c r="D141" s="87"/>
      <c r="E141" s="87"/>
      <c r="F141" s="19" t="s">
        <v>9</v>
      </c>
      <c r="G141" s="19">
        <v>50</v>
      </c>
      <c r="H141" s="11"/>
      <c r="I141" s="11">
        <f>H141*G141</f>
        <v>0</v>
      </c>
    </row>
    <row r="142" spans="1:9" ht="71.25" customHeight="1" thickBot="1" x14ac:dyDescent="0.35">
      <c r="A142" s="19">
        <v>300.2</v>
      </c>
      <c r="B142" s="87" t="s">
        <v>85</v>
      </c>
      <c r="C142" s="87"/>
      <c r="D142" s="87"/>
      <c r="E142" s="87"/>
      <c r="F142" s="19" t="s">
        <v>23</v>
      </c>
      <c r="G142" s="19">
        <v>1</v>
      </c>
      <c r="H142" s="11"/>
      <c r="I142" s="35">
        <f>H142*G142</f>
        <v>0</v>
      </c>
    </row>
    <row r="143" spans="1:9" ht="17.25" thickBot="1" x14ac:dyDescent="0.35">
      <c r="A143" s="108" t="s">
        <v>45</v>
      </c>
      <c r="B143" s="108"/>
      <c r="C143" s="108"/>
      <c r="D143" s="108"/>
      <c r="E143" s="108"/>
      <c r="F143" s="108"/>
      <c r="G143" s="108"/>
      <c r="H143" s="109"/>
      <c r="I143" s="64">
        <f>SUM(I141:I142)</f>
        <v>0</v>
      </c>
    </row>
    <row r="144" spans="1:9" x14ac:dyDescent="0.3">
      <c r="A144" s="22"/>
      <c r="B144" s="23"/>
      <c r="C144" s="22"/>
      <c r="D144" s="22"/>
      <c r="E144" s="22"/>
      <c r="F144" s="24"/>
    </row>
    <row r="145" spans="1:9" x14ac:dyDescent="0.3">
      <c r="A145" s="8"/>
      <c r="B145" s="8"/>
      <c r="C145" s="8"/>
      <c r="D145" s="8"/>
      <c r="E145" s="8"/>
      <c r="F145" s="6"/>
      <c r="G145" s="6"/>
    </row>
    <row r="146" spans="1:9" ht="20.25" x14ac:dyDescent="0.3">
      <c r="A146" s="103" t="s">
        <v>66</v>
      </c>
      <c r="B146" s="103"/>
      <c r="C146" s="103"/>
      <c r="D146" s="103"/>
      <c r="E146" s="103"/>
      <c r="F146" s="103"/>
      <c r="G146" s="103"/>
      <c r="H146" s="103"/>
      <c r="I146" s="103"/>
    </row>
    <row r="147" spans="1:9" ht="20.25" x14ac:dyDescent="0.3">
      <c r="A147" s="14"/>
    </row>
    <row r="148" spans="1:9" ht="20.25" x14ac:dyDescent="0.3">
      <c r="A148" s="104" t="s">
        <v>22</v>
      </c>
      <c r="B148" s="104"/>
      <c r="C148" s="104"/>
      <c r="D148" s="104"/>
      <c r="E148" s="104"/>
      <c r="F148" s="104"/>
      <c r="G148" s="104"/>
      <c r="H148" s="104"/>
      <c r="I148" s="104"/>
    </row>
    <row r="149" spans="1:9" x14ac:dyDescent="0.3">
      <c r="A149" s="1" t="s">
        <v>1</v>
      </c>
      <c r="B149" s="105" t="s">
        <v>2</v>
      </c>
      <c r="C149" s="105"/>
      <c r="D149" s="105"/>
      <c r="E149" s="105"/>
      <c r="F149" s="3" t="s">
        <v>3</v>
      </c>
      <c r="G149" s="3" t="s">
        <v>105</v>
      </c>
      <c r="H149" s="11" t="s">
        <v>4</v>
      </c>
      <c r="I149" s="11" t="s">
        <v>5</v>
      </c>
    </row>
    <row r="150" spans="1:9" ht="123" customHeight="1" x14ac:dyDescent="0.3">
      <c r="A150" s="19">
        <v>500.1</v>
      </c>
      <c r="B150" s="87" t="s">
        <v>176</v>
      </c>
      <c r="C150" s="87"/>
      <c r="D150" s="87"/>
      <c r="E150" s="87"/>
      <c r="F150" s="20" t="s">
        <v>23</v>
      </c>
      <c r="G150" s="20">
        <v>120</v>
      </c>
      <c r="H150" s="11"/>
      <c r="I150" s="11">
        <f t="shared" ref="I150:I158" si="4">H150*G150</f>
        <v>0</v>
      </c>
    </row>
    <row r="151" spans="1:9" ht="159.75" customHeight="1" x14ac:dyDescent="0.3">
      <c r="A151" s="19">
        <v>500.2</v>
      </c>
      <c r="B151" s="96" t="s">
        <v>114</v>
      </c>
      <c r="C151" s="96"/>
      <c r="D151" s="96"/>
      <c r="E151" s="96"/>
      <c r="F151" s="56" t="s">
        <v>9</v>
      </c>
      <c r="G151" s="56">
        <v>95</v>
      </c>
      <c r="H151" s="35"/>
      <c r="I151" s="35">
        <f t="shared" si="4"/>
        <v>0</v>
      </c>
    </row>
    <row r="152" spans="1:9" ht="86.25" customHeight="1" x14ac:dyDescent="0.3">
      <c r="A152" s="19">
        <v>500.3</v>
      </c>
      <c r="B152" s="96" t="s">
        <v>178</v>
      </c>
      <c r="C152" s="96"/>
      <c r="D152" s="96"/>
      <c r="E152" s="96"/>
      <c r="F152" s="56" t="s">
        <v>9</v>
      </c>
      <c r="G152" s="56">
        <v>120</v>
      </c>
      <c r="H152" s="35"/>
      <c r="I152" s="35">
        <f t="shared" ref="I152" si="5">H152*G152</f>
        <v>0</v>
      </c>
    </row>
    <row r="153" spans="1:9" ht="136.5" customHeight="1" x14ac:dyDescent="0.3">
      <c r="A153" s="19">
        <v>500.4</v>
      </c>
      <c r="B153" s="96" t="s">
        <v>177</v>
      </c>
      <c r="C153" s="96"/>
      <c r="D153" s="96"/>
      <c r="E153" s="96"/>
      <c r="F153" s="56" t="s">
        <v>23</v>
      </c>
      <c r="G153" s="56">
        <v>17</v>
      </c>
      <c r="H153" s="35"/>
      <c r="I153" s="35">
        <f t="shared" ref="I153" si="6">H153*G153</f>
        <v>0</v>
      </c>
    </row>
    <row r="154" spans="1:9" ht="117" customHeight="1" x14ac:dyDescent="0.3">
      <c r="A154" s="19">
        <v>500.5</v>
      </c>
      <c r="B154" s="96" t="s">
        <v>139</v>
      </c>
      <c r="C154" s="96"/>
      <c r="D154" s="96"/>
      <c r="E154" s="96"/>
      <c r="F154" s="56" t="s">
        <v>9</v>
      </c>
      <c r="G154" s="56">
        <v>30</v>
      </c>
      <c r="H154" s="35"/>
      <c r="I154" s="35">
        <f t="shared" si="4"/>
        <v>0</v>
      </c>
    </row>
    <row r="155" spans="1:9" ht="106.5" customHeight="1" x14ac:dyDescent="0.3">
      <c r="A155" s="19">
        <v>500.6</v>
      </c>
      <c r="B155" s="96" t="s">
        <v>173</v>
      </c>
      <c r="C155" s="96"/>
      <c r="D155" s="96"/>
      <c r="E155" s="96"/>
      <c r="F155" s="56" t="s">
        <v>101</v>
      </c>
      <c r="G155" s="56">
        <v>150</v>
      </c>
      <c r="H155" s="35"/>
      <c r="I155" s="35">
        <f t="shared" si="4"/>
        <v>0</v>
      </c>
    </row>
    <row r="156" spans="1:9" ht="63.75" customHeight="1" x14ac:dyDescent="0.3">
      <c r="A156" s="19">
        <v>500.7</v>
      </c>
      <c r="B156" s="96" t="s">
        <v>132</v>
      </c>
      <c r="C156" s="96"/>
      <c r="D156" s="96"/>
      <c r="E156" s="96"/>
      <c r="F156" s="56" t="s">
        <v>9</v>
      </c>
      <c r="G156" s="56">
        <v>100</v>
      </c>
      <c r="H156" s="35"/>
      <c r="I156" s="35">
        <f t="shared" si="4"/>
        <v>0</v>
      </c>
    </row>
    <row r="157" spans="1:9" ht="79.5" customHeight="1" x14ac:dyDescent="0.3">
      <c r="A157" s="19">
        <v>500.8</v>
      </c>
      <c r="B157" s="96" t="s">
        <v>140</v>
      </c>
      <c r="C157" s="96"/>
      <c r="D157" s="96"/>
      <c r="E157" s="96"/>
      <c r="F157" s="20" t="s">
        <v>23</v>
      </c>
      <c r="G157" s="20">
        <v>2</v>
      </c>
      <c r="H157" s="35"/>
      <c r="I157" s="35">
        <f t="shared" ref="I157" si="7">H157*G157</f>
        <v>0</v>
      </c>
    </row>
    <row r="158" spans="1:9" ht="79.5" customHeight="1" thickBot="1" x14ac:dyDescent="0.35">
      <c r="A158" s="19">
        <v>500.9</v>
      </c>
      <c r="B158" s="96" t="s">
        <v>197</v>
      </c>
      <c r="C158" s="96"/>
      <c r="D158" s="96"/>
      <c r="E158" s="96"/>
      <c r="F158" s="20" t="s">
        <v>9</v>
      </c>
      <c r="G158" s="20">
        <v>800</v>
      </c>
      <c r="H158" s="35"/>
      <c r="I158" s="35">
        <f t="shared" si="4"/>
        <v>0</v>
      </c>
    </row>
    <row r="159" spans="1:9" ht="15" customHeight="1" thickBot="1" x14ac:dyDescent="0.35">
      <c r="A159" s="97" t="s">
        <v>45</v>
      </c>
      <c r="B159" s="98"/>
      <c r="C159" s="98"/>
      <c r="D159" s="98"/>
      <c r="E159" s="98"/>
      <c r="F159" s="98"/>
      <c r="G159" s="98"/>
      <c r="H159" s="99"/>
      <c r="I159" s="64">
        <f>SUM(I150:I158)</f>
        <v>0</v>
      </c>
    </row>
    <row r="161" spans="1:9" x14ac:dyDescent="0.3">
      <c r="A161" s="8"/>
      <c r="B161" s="8"/>
      <c r="C161" s="8"/>
      <c r="D161" s="8"/>
      <c r="E161" s="8"/>
      <c r="F161" s="6"/>
      <c r="G161" s="6"/>
    </row>
    <row r="162" spans="1:9" ht="21" customHeight="1" x14ac:dyDescent="0.3">
      <c r="A162" s="103" t="s">
        <v>66</v>
      </c>
      <c r="B162" s="103"/>
      <c r="C162" s="103"/>
      <c r="D162" s="103"/>
      <c r="E162" s="103"/>
      <c r="F162" s="103"/>
      <c r="G162" s="103"/>
      <c r="H162" s="103"/>
      <c r="I162" s="103"/>
    </row>
    <row r="163" spans="1:9" ht="20.25" x14ac:dyDescent="0.3">
      <c r="A163" s="14"/>
    </row>
    <row r="164" spans="1:9" ht="21" customHeight="1" x14ac:dyDescent="0.3">
      <c r="A164" s="104" t="s">
        <v>21</v>
      </c>
      <c r="B164" s="104"/>
      <c r="C164" s="104"/>
      <c r="D164" s="104"/>
      <c r="E164" s="104"/>
      <c r="F164" s="104"/>
      <c r="G164" s="104"/>
      <c r="H164" s="104"/>
      <c r="I164" s="104"/>
    </row>
    <row r="165" spans="1:9" ht="16.5" customHeight="1" x14ac:dyDescent="0.3">
      <c r="A165" s="1" t="s">
        <v>1</v>
      </c>
      <c r="B165" s="105" t="s">
        <v>2</v>
      </c>
      <c r="C165" s="105"/>
      <c r="D165" s="105"/>
      <c r="E165" s="105"/>
      <c r="F165" s="3" t="s">
        <v>3</v>
      </c>
      <c r="G165" s="3" t="s">
        <v>105</v>
      </c>
      <c r="H165" s="11" t="s">
        <v>4</v>
      </c>
      <c r="I165" s="11" t="s">
        <v>5</v>
      </c>
    </row>
    <row r="166" spans="1:9" ht="194.25" customHeight="1" x14ac:dyDescent="0.3">
      <c r="A166" s="19">
        <v>600.1</v>
      </c>
      <c r="B166" s="87" t="s">
        <v>174</v>
      </c>
      <c r="C166" s="87"/>
      <c r="D166" s="87"/>
      <c r="E166" s="87"/>
      <c r="F166" s="19" t="s">
        <v>80</v>
      </c>
      <c r="G166" s="19">
        <v>4450</v>
      </c>
      <c r="H166" s="11"/>
      <c r="I166" s="11">
        <f>H166*G166</f>
        <v>0</v>
      </c>
    </row>
    <row r="167" spans="1:9" ht="120" customHeight="1" x14ac:dyDescent="0.3">
      <c r="A167" s="19">
        <v>600.20000000000005</v>
      </c>
      <c r="B167" s="87" t="s">
        <v>109</v>
      </c>
      <c r="C167" s="87"/>
      <c r="D167" s="87"/>
      <c r="E167" s="87"/>
      <c r="F167" s="19" t="s">
        <v>80</v>
      </c>
      <c r="G167" s="72">
        <f>G166-G168</f>
        <v>3600</v>
      </c>
      <c r="H167" s="11"/>
      <c r="I167" s="11">
        <f>H167*G167</f>
        <v>0</v>
      </c>
    </row>
    <row r="168" spans="1:9" ht="135.75" customHeight="1" x14ac:dyDescent="0.3">
      <c r="A168" s="19">
        <v>600.29999999999995</v>
      </c>
      <c r="B168" s="87" t="s">
        <v>102</v>
      </c>
      <c r="C168" s="87"/>
      <c r="D168" s="87"/>
      <c r="E168" s="87"/>
      <c r="F168" s="19" t="s">
        <v>80</v>
      </c>
      <c r="G168" s="19">
        <v>850</v>
      </c>
      <c r="H168" s="11"/>
      <c r="I168" s="11">
        <f t="shared" ref="I168:I170" si="8">H168*G168</f>
        <v>0</v>
      </c>
    </row>
    <row r="169" spans="1:9" ht="79.150000000000006" customHeight="1" x14ac:dyDescent="0.3">
      <c r="A169" s="19">
        <v>600.4</v>
      </c>
      <c r="B169" s="87" t="s">
        <v>88</v>
      </c>
      <c r="C169" s="87"/>
      <c r="D169" s="87"/>
      <c r="E169" s="87"/>
      <c r="F169" s="19" t="s">
        <v>80</v>
      </c>
      <c r="G169" s="19">
        <v>600</v>
      </c>
      <c r="H169" s="11"/>
      <c r="I169" s="11">
        <f t="shared" si="8"/>
        <v>0</v>
      </c>
    </row>
    <row r="170" spans="1:9" ht="111.6" customHeight="1" x14ac:dyDescent="0.3">
      <c r="A170" s="19">
        <v>600.5</v>
      </c>
      <c r="B170" s="87" t="s">
        <v>120</v>
      </c>
      <c r="C170" s="87"/>
      <c r="D170" s="87"/>
      <c r="E170" s="87"/>
      <c r="F170" s="19" t="s">
        <v>80</v>
      </c>
      <c r="G170" s="19">
        <v>2400</v>
      </c>
      <c r="H170" s="11"/>
      <c r="I170" s="11">
        <f t="shared" si="8"/>
        <v>0</v>
      </c>
    </row>
    <row r="171" spans="1:9" ht="174.75" customHeight="1" x14ac:dyDescent="0.3">
      <c r="A171" s="19">
        <v>600.6</v>
      </c>
      <c r="B171" s="87" t="s">
        <v>110</v>
      </c>
      <c r="C171" s="87"/>
      <c r="D171" s="87"/>
      <c r="E171" s="87"/>
      <c r="F171" s="19" t="s">
        <v>81</v>
      </c>
      <c r="G171" s="19">
        <v>6800</v>
      </c>
      <c r="H171" s="11"/>
      <c r="I171" s="11">
        <f t="shared" ref="I171" si="9">H171*G171</f>
        <v>0</v>
      </c>
    </row>
    <row r="172" spans="1:9" ht="163.5" customHeight="1" x14ac:dyDescent="0.3">
      <c r="A172" s="19">
        <v>600.70000000000005</v>
      </c>
      <c r="B172" s="87" t="s">
        <v>111</v>
      </c>
      <c r="C172" s="87"/>
      <c r="D172" s="87"/>
      <c r="E172" s="87"/>
      <c r="F172" s="19" t="s">
        <v>81</v>
      </c>
      <c r="G172" s="19">
        <v>15000</v>
      </c>
      <c r="H172" s="11"/>
      <c r="I172" s="11">
        <f t="shared" ref="I172:I173" si="10">H172*G172</f>
        <v>0</v>
      </c>
    </row>
    <row r="173" spans="1:9" ht="75.75" customHeight="1" x14ac:dyDescent="0.3">
      <c r="A173" s="19">
        <v>600.79999999999995</v>
      </c>
      <c r="B173" s="96" t="s">
        <v>134</v>
      </c>
      <c r="C173" s="96"/>
      <c r="D173" s="96"/>
      <c r="E173" s="96"/>
      <c r="F173" s="34" t="s">
        <v>10</v>
      </c>
      <c r="G173" s="34">
        <v>1</v>
      </c>
      <c r="H173" s="35"/>
      <c r="I173" s="35">
        <f t="shared" si="10"/>
        <v>0</v>
      </c>
    </row>
    <row r="174" spans="1:9" ht="139.5" customHeight="1" thickBot="1" x14ac:dyDescent="0.35">
      <c r="A174" s="19">
        <v>600.9</v>
      </c>
      <c r="B174" s="96" t="s">
        <v>196</v>
      </c>
      <c r="C174" s="96"/>
      <c r="D174" s="96"/>
      <c r="E174" s="96"/>
      <c r="F174" s="34" t="s">
        <v>23</v>
      </c>
      <c r="G174" s="34">
        <v>16</v>
      </c>
      <c r="H174" s="35"/>
      <c r="I174" s="35">
        <f t="shared" ref="I174" si="11">H174*G174</f>
        <v>0</v>
      </c>
    </row>
    <row r="175" spans="1:9" ht="17.25" thickBot="1" x14ac:dyDescent="0.35">
      <c r="A175" s="100" t="s">
        <v>45</v>
      </c>
      <c r="B175" s="101"/>
      <c r="C175" s="101"/>
      <c r="D175" s="101"/>
      <c r="E175" s="101"/>
      <c r="F175" s="101"/>
      <c r="G175" s="101"/>
      <c r="H175" s="102"/>
      <c r="I175" s="64">
        <f>SUM(I166:I174)</f>
        <v>0</v>
      </c>
    </row>
    <row r="177" spans="1:9" x14ac:dyDescent="0.3">
      <c r="A177" s="8"/>
      <c r="B177" s="8"/>
      <c r="C177" s="8"/>
      <c r="D177" s="8"/>
      <c r="E177" s="8"/>
      <c r="F177" s="6"/>
      <c r="G177" s="6"/>
    </row>
    <row r="178" spans="1:9" ht="21" customHeight="1" x14ac:dyDescent="0.3">
      <c r="A178" s="103" t="s">
        <v>26</v>
      </c>
      <c r="B178" s="103"/>
      <c r="C178" s="103"/>
      <c r="D178" s="103"/>
      <c r="E178" s="103"/>
      <c r="F178" s="103"/>
      <c r="G178" s="103"/>
      <c r="H178" s="103"/>
      <c r="I178" s="103"/>
    </row>
    <row r="179" spans="1:9" ht="20.25" x14ac:dyDescent="0.3">
      <c r="A179" s="14"/>
    </row>
    <row r="180" spans="1:9" ht="21" customHeight="1" x14ac:dyDescent="0.3">
      <c r="A180" s="104" t="s">
        <v>24</v>
      </c>
      <c r="B180" s="104"/>
      <c r="C180" s="104"/>
      <c r="D180" s="104"/>
      <c r="E180" s="104"/>
      <c r="F180" s="104"/>
      <c r="G180" s="104"/>
      <c r="H180" s="104"/>
      <c r="I180" s="104"/>
    </row>
    <row r="181" spans="1:9" ht="16.5" customHeight="1" x14ac:dyDescent="0.3">
      <c r="A181" s="1" t="s">
        <v>1</v>
      </c>
      <c r="B181" s="105" t="s">
        <v>2</v>
      </c>
      <c r="C181" s="105"/>
      <c r="D181" s="105"/>
      <c r="E181" s="105"/>
      <c r="F181" s="3" t="s">
        <v>3</v>
      </c>
      <c r="G181" s="3" t="s">
        <v>105</v>
      </c>
      <c r="H181" s="11" t="s">
        <v>4</v>
      </c>
      <c r="I181" s="11" t="s">
        <v>5</v>
      </c>
    </row>
    <row r="182" spans="1:9" ht="98.25" customHeight="1" x14ac:dyDescent="0.3">
      <c r="A182" s="19">
        <v>700.1</v>
      </c>
      <c r="B182" s="87" t="s">
        <v>77</v>
      </c>
      <c r="C182" s="87"/>
      <c r="D182" s="87"/>
      <c r="E182" s="87"/>
      <c r="F182" s="19" t="s">
        <v>10</v>
      </c>
      <c r="G182" s="19">
        <v>1</v>
      </c>
      <c r="H182" s="11"/>
      <c r="I182" s="11">
        <f>H182*G182</f>
        <v>0</v>
      </c>
    </row>
    <row r="183" spans="1:9" ht="103.5" customHeight="1" x14ac:dyDescent="0.3">
      <c r="A183" s="19">
        <v>700.2</v>
      </c>
      <c r="B183" s="87" t="s">
        <v>78</v>
      </c>
      <c r="C183" s="87"/>
      <c r="D183" s="87"/>
      <c r="E183" s="87"/>
      <c r="F183" s="19" t="s">
        <v>10</v>
      </c>
      <c r="G183" s="19">
        <v>1</v>
      </c>
      <c r="H183" s="11"/>
      <c r="I183" s="11">
        <f t="shared" ref="I183:I206" si="12">H183*G183</f>
        <v>0</v>
      </c>
    </row>
    <row r="184" spans="1:9" ht="135.75" customHeight="1" x14ac:dyDescent="0.3">
      <c r="A184" s="19">
        <v>700.3</v>
      </c>
      <c r="B184" s="87" t="s">
        <v>104</v>
      </c>
      <c r="C184" s="87"/>
      <c r="D184" s="87"/>
      <c r="E184" s="87"/>
      <c r="F184" s="19" t="s">
        <v>10</v>
      </c>
      <c r="G184" s="19">
        <v>1</v>
      </c>
      <c r="H184" s="11"/>
      <c r="I184" s="11">
        <f t="shared" si="12"/>
        <v>0</v>
      </c>
    </row>
    <row r="185" spans="1:9" ht="75" customHeight="1" x14ac:dyDescent="0.3">
      <c r="A185" s="19">
        <v>700.4</v>
      </c>
      <c r="B185" s="87" t="s">
        <v>179</v>
      </c>
      <c r="C185" s="87"/>
      <c r="D185" s="87"/>
      <c r="E185" s="87"/>
      <c r="F185" s="19" t="s">
        <v>103</v>
      </c>
      <c r="G185" s="19">
        <v>3700</v>
      </c>
      <c r="H185" s="11"/>
      <c r="I185" s="11">
        <f t="shared" ref="I185" si="13">H185*G185</f>
        <v>0</v>
      </c>
    </row>
    <row r="186" spans="1:9" ht="75" customHeight="1" x14ac:dyDescent="0.3">
      <c r="A186" s="19">
        <v>700.6</v>
      </c>
      <c r="B186" s="87" t="s">
        <v>180</v>
      </c>
      <c r="C186" s="87"/>
      <c r="D186" s="87"/>
      <c r="E186" s="87"/>
      <c r="F186" s="19" t="s">
        <v>103</v>
      </c>
      <c r="G186" s="19">
        <v>6200</v>
      </c>
      <c r="H186" s="11"/>
      <c r="I186" s="11">
        <f t="shared" si="12"/>
        <v>0</v>
      </c>
    </row>
    <row r="187" spans="1:9" ht="75" customHeight="1" x14ac:dyDescent="0.3">
      <c r="A187" s="19">
        <v>700.6</v>
      </c>
      <c r="B187" s="87" t="s">
        <v>171</v>
      </c>
      <c r="C187" s="87"/>
      <c r="D187" s="87"/>
      <c r="E187" s="87"/>
      <c r="F187" s="19" t="s">
        <v>103</v>
      </c>
      <c r="G187" s="19">
        <v>250</v>
      </c>
      <c r="H187" s="11"/>
      <c r="I187" s="11">
        <f t="shared" ref="I187:I188" si="14">H187*G187</f>
        <v>0</v>
      </c>
    </row>
    <row r="188" spans="1:9" ht="88.5" customHeight="1" x14ac:dyDescent="0.3">
      <c r="A188" s="19">
        <v>700.7</v>
      </c>
      <c r="B188" s="88" t="s">
        <v>181</v>
      </c>
      <c r="C188" s="89"/>
      <c r="D188" s="89"/>
      <c r="E188" s="90"/>
      <c r="F188" s="19" t="s">
        <v>103</v>
      </c>
      <c r="G188" s="19">
        <v>200</v>
      </c>
      <c r="H188" s="11"/>
      <c r="I188" s="11">
        <f t="shared" si="14"/>
        <v>0</v>
      </c>
    </row>
    <row r="189" spans="1:9" ht="121.5" customHeight="1" x14ac:dyDescent="0.3">
      <c r="A189" s="19">
        <v>700.8</v>
      </c>
      <c r="B189" s="88" t="s">
        <v>182</v>
      </c>
      <c r="C189" s="89"/>
      <c r="D189" s="89"/>
      <c r="E189" s="90"/>
      <c r="F189" s="19" t="s">
        <v>103</v>
      </c>
      <c r="G189" s="19">
        <v>200</v>
      </c>
      <c r="H189" s="11"/>
      <c r="I189" s="11">
        <f t="shared" si="12"/>
        <v>0</v>
      </c>
    </row>
    <row r="190" spans="1:9" ht="17.25" thickBot="1" x14ac:dyDescent="0.35">
      <c r="A190" s="91" t="s">
        <v>143</v>
      </c>
      <c r="B190" s="92"/>
      <c r="C190" s="92"/>
      <c r="D190" s="92"/>
      <c r="E190" s="92"/>
      <c r="F190" s="92"/>
      <c r="G190" s="92"/>
      <c r="H190" s="92"/>
      <c r="I190" s="93"/>
    </row>
    <row r="191" spans="1:9" ht="318" customHeight="1" x14ac:dyDescent="0.3">
      <c r="A191" s="46">
        <v>700.9</v>
      </c>
      <c r="B191" s="94" t="s">
        <v>158</v>
      </c>
      <c r="C191" s="95"/>
      <c r="D191" s="95"/>
      <c r="E191" s="95"/>
      <c r="F191" s="36" t="s">
        <v>25</v>
      </c>
      <c r="G191" s="36">
        <v>3400</v>
      </c>
      <c r="H191" s="37"/>
      <c r="I191" s="37">
        <f t="shared" si="12"/>
        <v>0</v>
      </c>
    </row>
    <row r="192" spans="1:9" ht="101.25" customHeight="1" x14ac:dyDescent="0.3">
      <c r="A192" s="19">
        <v>700.1</v>
      </c>
      <c r="B192" s="87" t="s">
        <v>98</v>
      </c>
      <c r="C192" s="87"/>
      <c r="D192" s="87"/>
      <c r="E192" s="87"/>
      <c r="F192" s="20" t="s">
        <v>25</v>
      </c>
      <c r="G192" s="20">
        <v>3500</v>
      </c>
      <c r="H192" s="11"/>
      <c r="I192" s="11">
        <f t="shared" si="12"/>
        <v>0</v>
      </c>
    </row>
    <row r="193" spans="1:9" ht="141.75" customHeight="1" thickBot="1" x14ac:dyDescent="0.35">
      <c r="A193" s="34">
        <v>700.11</v>
      </c>
      <c r="B193" s="96" t="s">
        <v>183</v>
      </c>
      <c r="C193" s="96"/>
      <c r="D193" s="96"/>
      <c r="E193" s="96"/>
      <c r="F193" s="20" t="s">
        <v>121</v>
      </c>
      <c r="G193" s="56">
        <v>700</v>
      </c>
      <c r="H193" s="35"/>
      <c r="I193" s="35">
        <f t="shared" si="12"/>
        <v>0</v>
      </c>
    </row>
    <row r="194" spans="1:9" ht="17.25" thickBot="1" x14ac:dyDescent="0.35">
      <c r="A194" s="97" t="s">
        <v>184</v>
      </c>
      <c r="B194" s="98"/>
      <c r="C194" s="98"/>
      <c r="D194" s="98"/>
      <c r="E194" s="98"/>
      <c r="F194" s="98"/>
      <c r="G194" s="98"/>
      <c r="H194" s="98"/>
      <c r="I194" s="99"/>
    </row>
    <row r="195" spans="1:9" ht="89.25" customHeight="1" x14ac:dyDescent="0.3">
      <c r="A195" s="46">
        <v>700.12</v>
      </c>
      <c r="B195" s="95" t="s">
        <v>97</v>
      </c>
      <c r="C195" s="95"/>
      <c r="D195" s="95"/>
      <c r="E195" s="95"/>
      <c r="F195" s="36" t="s">
        <v>25</v>
      </c>
      <c r="G195" s="36">
        <v>2350</v>
      </c>
      <c r="H195" s="37"/>
      <c r="I195" s="37">
        <f t="shared" ref="I195:I197" si="15">H195*G195</f>
        <v>0</v>
      </c>
    </row>
    <row r="196" spans="1:9" ht="103.5" customHeight="1" x14ac:dyDescent="0.3">
      <c r="A196" s="85">
        <v>700.13</v>
      </c>
      <c r="B196" s="87" t="s">
        <v>98</v>
      </c>
      <c r="C196" s="87"/>
      <c r="D196" s="87"/>
      <c r="E196" s="87"/>
      <c r="F196" s="20" t="s">
        <v>25</v>
      </c>
      <c r="G196" s="20">
        <v>2425</v>
      </c>
      <c r="H196" s="11"/>
      <c r="I196" s="11">
        <f t="shared" si="15"/>
        <v>0</v>
      </c>
    </row>
    <row r="197" spans="1:9" ht="120.75" customHeight="1" thickBot="1" x14ac:dyDescent="0.35">
      <c r="A197" s="57">
        <v>700.11400000000003</v>
      </c>
      <c r="B197" s="96" t="s">
        <v>183</v>
      </c>
      <c r="C197" s="96"/>
      <c r="D197" s="96"/>
      <c r="E197" s="96"/>
      <c r="F197" s="20" t="s">
        <v>121</v>
      </c>
      <c r="G197" s="56">
        <v>450</v>
      </c>
      <c r="H197" s="35"/>
      <c r="I197" s="35">
        <f t="shared" si="15"/>
        <v>0</v>
      </c>
    </row>
    <row r="198" spans="1:9" ht="17.25" thickBot="1" x14ac:dyDescent="0.35">
      <c r="A198" s="97" t="s">
        <v>186</v>
      </c>
      <c r="B198" s="98"/>
      <c r="C198" s="98"/>
      <c r="D198" s="98"/>
      <c r="E198" s="98"/>
      <c r="F198" s="98"/>
      <c r="G198" s="98"/>
      <c r="H198" s="98"/>
      <c r="I198" s="99"/>
    </row>
    <row r="199" spans="1:9" ht="115.5" customHeight="1" x14ac:dyDescent="0.3">
      <c r="A199" s="57">
        <v>700.15</v>
      </c>
      <c r="B199" s="95" t="s">
        <v>97</v>
      </c>
      <c r="C199" s="95"/>
      <c r="D199" s="95"/>
      <c r="E199" s="95"/>
      <c r="F199" s="36" t="s">
        <v>25</v>
      </c>
      <c r="G199" s="36">
        <v>3750</v>
      </c>
      <c r="H199" s="37"/>
      <c r="I199" s="37">
        <f t="shared" si="12"/>
        <v>0</v>
      </c>
    </row>
    <row r="200" spans="1:9" ht="94.15" customHeight="1" thickBot="1" x14ac:dyDescent="0.35">
      <c r="A200" s="19">
        <v>700.16</v>
      </c>
      <c r="B200" s="87" t="s">
        <v>144</v>
      </c>
      <c r="C200" s="87"/>
      <c r="D200" s="87"/>
      <c r="E200" s="87"/>
      <c r="F200" s="20" t="s">
        <v>25</v>
      </c>
      <c r="G200" s="20">
        <v>3750</v>
      </c>
      <c r="H200" s="11"/>
      <c r="I200" s="11">
        <f t="shared" si="12"/>
        <v>0</v>
      </c>
    </row>
    <row r="201" spans="1:9" ht="17.25" thickBot="1" x14ac:dyDescent="0.35">
      <c r="A201" s="97" t="s">
        <v>189</v>
      </c>
      <c r="B201" s="98"/>
      <c r="C201" s="98"/>
      <c r="D201" s="98"/>
      <c r="E201" s="98"/>
      <c r="F201" s="98"/>
      <c r="G201" s="98"/>
      <c r="H201" s="98"/>
      <c r="I201" s="99"/>
    </row>
    <row r="202" spans="1:9" ht="108.75" customHeight="1" x14ac:dyDescent="0.3">
      <c r="A202" s="57">
        <v>700.17</v>
      </c>
      <c r="B202" s="95" t="s">
        <v>97</v>
      </c>
      <c r="C202" s="95"/>
      <c r="D202" s="95"/>
      <c r="E202" s="95"/>
      <c r="F202" s="36" t="s">
        <v>25</v>
      </c>
      <c r="G202" s="36">
        <v>700</v>
      </c>
      <c r="H202" s="37"/>
      <c r="I202" s="37">
        <f t="shared" si="12"/>
        <v>0</v>
      </c>
    </row>
    <row r="203" spans="1:9" ht="116.25" customHeight="1" x14ac:dyDescent="0.3">
      <c r="A203" s="34">
        <v>700.18</v>
      </c>
      <c r="B203" s="87" t="s">
        <v>144</v>
      </c>
      <c r="C203" s="87"/>
      <c r="D203" s="87"/>
      <c r="E203" s="87"/>
      <c r="F203" s="20" t="s">
        <v>25</v>
      </c>
      <c r="G203" s="56">
        <v>750</v>
      </c>
      <c r="H203" s="35"/>
      <c r="I203" s="35">
        <f t="shared" ref="I203:I204" si="16">H203*G203</f>
        <v>0</v>
      </c>
    </row>
    <row r="204" spans="1:9" ht="107.45" customHeight="1" thickBot="1" x14ac:dyDescent="0.35">
      <c r="A204" s="57">
        <v>700.19</v>
      </c>
      <c r="B204" s="96" t="s">
        <v>137</v>
      </c>
      <c r="C204" s="96"/>
      <c r="D204" s="96"/>
      <c r="E204" s="96"/>
      <c r="F204" s="20" t="s">
        <v>121</v>
      </c>
      <c r="G204" s="56">
        <v>125</v>
      </c>
      <c r="H204" s="35"/>
      <c r="I204" s="35">
        <f t="shared" si="16"/>
        <v>0</v>
      </c>
    </row>
    <row r="205" spans="1:9" ht="17.25" thickBot="1" x14ac:dyDescent="0.35">
      <c r="A205" s="97" t="s">
        <v>145</v>
      </c>
      <c r="B205" s="98"/>
      <c r="C205" s="98"/>
      <c r="D205" s="98"/>
      <c r="E205" s="98"/>
      <c r="F205" s="98"/>
      <c r="G205" s="98"/>
      <c r="H205" s="98"/>
      <c r="I205" s="99"/>
    </row>
    <row r="206" spans="1:9" ht="115.5" customHeight="1" thickBot="1" x14ac:dyDescent="0.35">
      <c r="A206" s="58">
        <v>700.2</v>
      </c>
      <c r="B206" s="106" t="s">
        <v>113</v>
      </c>
      <c r="C206" s="107"/>
      <c r="D206" s="107"/>
      <c r="E206" s="107"/>
      <c r="F206" s="56" t="s">
        <v>101</v>
      </c>
      <c r="G206" s="73">
        <v>140</v>
      </c>
      <c r="H206" s="53"/>
      <c r="I206" s="53">
        <f t="shared" si="12"/>
        <v>0</v>
      </c>
    </row>
    <row r="207" spans="1:9" ht="17.25" thickBot="1" x14ac:dyDescent="0.35">
      <c r="A207" s="97" t="s">
        <v>185</v>
      </c>
      <c r="B207" s="98"/>
      <c r="C207" s="98"/>
      <c r="D207" s="98"/>
      <c r="E207" s="98"/>
      <c r="F207" s="98"/>
      <c r="G207" s="98"/>
      <c r="H207" s="98"/>
      <c r="I207" s="99"/>
    </row>
    <row r="208" spans="1:9" ht="115.5" customHeight="1" x14ac:dyDescent="0.3">
      <c r="A208" s="57">
        <v>700.21</v>
      </c>
      <c r="B208" s="95" t="s">
        <v>97</v>
      </c>
      <c r="C208" s="95"/>
      <c r="D208" s="95"/>
      <c r="E208" s="95"/>
      <c r="F208" s="36" t="s">
        <v>25</v>
      </c>
      <c r="G208" s="36">
        <v>5900</v>
      </c>
      <c r="H208" s="37"/>
      <c r="I208" s="37">
        <f t="shared" ref="I208:I210" si="17">H208*G208</f>
        <v>0</v>
      </c>
    </row>
    <row r="209" spans="1:9" ht="117" customHeight="1" x14ac:dyDescent="0.3">
      <c r="A209" s="19">
        <v>700.22</v>
      </c>
      <c r="B209" s="87" t="s">
        <v>144</v>
      </c>
      <c r="C209" s="87"/>
      <c r="D209" s="87"/>
      <c r="E209" s="87"/>
      <c r="F209" s="20" t="s">
        <v>25</v>
      </c>
      <c r="G209" s="20">
        <v>6000</v>
      </c>
      <c r="H209" s="11"/>
      <c r="I209" s="11">
        <f t="shared" ref="I209" si="18">H209*G209</f>
        <v>0</v>
      </c>
    </row>
    <row r="210" spans="1:9" ht="103.5" customHeight="1" x14ac:dyDescent="0.3">
      <c r="A210" s="85">
        <v>700.23</v>
      </c>
      <c r="B210" s="87" t="s">
        <v>187</v>
      </c>
      <c r="C210" s="87"/>
      <c r="D210" s="87"/>
      <c r="E210" s="87"/>
      <c r="F210" s="20" t="s">
        <v>25</v>
      </c>
      <c r="G210" s="20">
        <v>6100</v>
      </c>
      <c r="H210" s="11">
        <v>0</v>
      </c>
      <c r="I210" s="11">
        <f t="shared" si="17"/>
        <v>0</v>
      </c>
    </row>
    <row r="211" spans="1:9" ht="17.25" thickBot="1" x14ac:dyDescent="0.35">
      <c r="A211" s="91" t="s">
        <v>188</v>
      </c>
      <c r="B211" s="92"/>
      <c r="C211" s="92"/>
      <c r="D211" s="92"/>
      <c r="E211" s="92"/>
      <c r="F211" s="92"/>
      <c r="G211" s="92"/>
      <c r="H211" s="92"/>
      <c r="I211" s="93"/>
    </row>
    <row r="212" spans="1:9" ht="248.25" customHeight="1" x14ac:dyDescent="0.3">
      <c r="A212" s="46">
        <v>700.24</v>
      </c>
      <c r="B212" s="94" t="s">
        <v>158</v>
      </c>
      <c r="C212" s="95"/>
      <c r="D212" s="95"/>
      <c r="E212" s="95"/>
      <c r="F212" s="36" t="s">
        <v>25</v>
      </c>
      <c r="G212" s="36">
        <v>200</v>
      </c>
      <c r="H212" s="37"/>
      <c r="I212" s="37">
        <f t="shared" ref="I212:I214" si="19">H212*G212</f>
        <v>0</v>
      </c>
    </row>
    <row r="213" spans="1:9" ht="90" customHeight="1" x14ac:dyDescent="0.3">
      <c r="A213" s="19">
        <v>700.25</v>
      </c>
      <c r="B213" s="87" t="s">
        <v>144</v>
      </c>
      <c r="C213" s="87"/>
      <c r="D213" s="87"/>
      <c r="E213" s="87"/>
      <c r="F213" s="20" t="s">
        <v>25</v>
      </c>
      <c r="G213" s="20">
        <v>230</v>
      </c>
      <c r="H213" s="11"/>
      <c r="I213" s="11">
        <f t="shared" si="19"/>
        <v>0</v>
      </c>
    </row>
    <row r="214" spans="1:9" ht="111.75" customHeight="1" thickBot="1" x14ac:dyDescent="0.35">
      <c r="A214" s="34">
        <v>700.26</v>
      </c>
      <c r="B214" s="96" t="s">
        <v>183</v>
      </c>
      <c r="C214" s="96"/>
      <c r="D214" s="96"/>
      <c r="E214" s="96"/>
      <c r="F214" s="20" t="s">
        <v>121</v>
      </c>
      <c r="G214" s="56">
        <v>50</v>
      </c>
      <c r="H214" s="35"/>
      <c r="I214" s="35">
        <f t="shared" si="19"/>
        <v>0</v>
      </c>
    </row>
    <row r="215" spans="1:9" ht="15" customHeight="1" thickBot="1" x14ac:dyDescent="0.35">
      <c r="A215" s="164" t="s">
        <v>45</v>
      </c>
      <c r="B215" s="165"/>
      <c r="C215" s="165"/>
      <c r="D215" s="165"/>
      <c r="E215" s="165"/>
      <c r="F215" s="165"/>
      <c r="G215" s="165"/>
      <c r="H215" s="166"/>
      <c r="I215" s="64">
        <f>SUM(I182:I214)</f>
        <v>0</v>
      </c>
    </row>
    <row r="216" spans="1:9" x14ac:dyDescent="0.3">
      <c r="A216" s="8"/>
      <c r="B216" s="8"/>
      <c r="C216" s="8"/>
      <c r="D216" s="8"/>
      <c r="E216" s="8"/>
      <c r="F216" s="6"/>
      <c r="G216" s="6"/>
    </row>
    <row r="217" spans="1:9" ht="20.25" x14ac:dyDescent="0.3">
      <c r="A217" s="103" t="s">
        <v>67</v>
      </c>
      <c r="B217" s="103"/>
      <c r="C217" s="103"/>
      <c r="D217" s="103"/>
      <c r="E217" s="103"/>
      <c r="F217" s="103"/>
      <c r="G217" s="103"/>
      <c r="H217" s="103"/>
      <c r="I217" s="103"/>
    </row>
    <row r="218" spans="1:9" ht="20.25" x14ac:dyDescent="0.3">
      <c r="A218" s="14"/>
    </row>
    <row r="219" spans="1:9" ht="20.25" x14ac:dyDescent="0.3">
      <c r="A219" s="104" t="s">
        <v>198</v>
      </c>
      <c r="B219" s="104"/>
      <c r="C219" s="104"/>
      <c r="D219" s="104"/>
      <c r="E219" s="104"/>
      <c r="F219" s="104"/>
      <c r="G219" s="104"/>
      <c r="H219" s="104"/>
      <c r="I219" s="104"/>
    </row>
    <row r="220" spans="1:9" x14ac:dyDescent="0.3">
      <c r="A220" s="1" t="s">
        <v>1</v>
      </c>
      <c r="B220" s="105" t="s">
        <v>2</v>
      </c>
      <c r="C220" s="105"/>
      <c r="D220" s="105"/>
      <c r="E220" s="105"/>
      <c r="F220" s="3" t="s">
        <v>3</v>
      </c>
      <c r="G220" s="3" t="s">
        <v>105</v>
      </c>
      <c r="H220" s="11" t="s">
        <v>4</v>
      </c>
      <c r="I220" s="11" t="s">
        <v>5</v>
      </c>
    </row>
    <row r="221" spans="1:9" ht="120.75" customHeight="1" thickBot="1" x14ac:dyDescent="0.35">
      <c r="A221" s="19">
        <v>300.10000000000002</v>
      </c>
      <c r="B221" s="87" t="s">
        <v>200</v>
      </c>
      <c r="C221" s="87"/>
      <c r="D221" s="87"/>
      <c r="E221" s="87"/>
      <c r="F221" s="19" t="s">
        <v>9</v>
      </c>
      <c r="G221" s="19">
        <v>120</v>
      </c>
      <c r="H221" s="11"/>
      <c r="I221" s="11">
        <f>H221*G221</f>
        <v>0</v>
      </c>
    </row>
    <row r="222" spans="1:9" ht="17.25" thickBot="1" x14ac:dyDescent="0.35">
      <c r="A222" s="108" t="s">
        <v>45</v>
      </c>
      <c r="B222" s="108"/>
      <c r="C222" s="108"/>
      <c r="D222" s="108"/>
      <c r="E222" s="108"/>
      <c r="F222" s="108"/>
      <c r="G222" s="108"/>
      <c r="H222" s="109"/>
      <c r="I222" s="64">
        <f>SUM(I221:I221)</f>
        <v>0</v>
      </c>
    </row>
    <row r="223" spans="1:9" x14ac:dyDescent="0.3">
      <c r="A223" s="8"/>
      <c r="B223" s="8"/>
      <c r="C223" s="8"/>
      <c r="D223" s="8"/>
      <c r="E223" s="8"/>
      <c r="F223" s="8"/>
      <c r="G223" s="8"/>
      <c r="H223" s="8"/>
      <c r="I223" s="86"/>
    </row>
    <row r="224" spans="1:9" ht="15" customHeight="1" x14ac:dyDescent="0.3">
      <c r="A224" s="8"/>
      <c r="B224" s="8"/>
      <c r="C224" s="8"/>
      <c r="D224" s="8"/>
      <c r="E224" s="8"/>
      <c r="F224" s="8"/>
      <c r="G224" s="8"/>
      <c r="H224" s="8"/>
      <c r="I224" s="86"/>
    </row>
    <row r="225" spans="1:9" ht="21" customHeight="1" x14ac:dyDescent="0.3">
      <c r="A225" s="103" t="s">
        <v>26</v>
      </c>
      <c r="B225" s="103"/>
      <c r="C225" s="103"/>
      <c r="D225" s="103"/>
      <c r="E225" s="103"/>
      <c r="F225" s="103"/>
      <c r="G225" s="103"/>
      <c r="H225" s="103"/>
      <c r="I225" s="103"/>
    </row>
    <row r="226" spans="1:9" ht="20.25" x14ac:dyDescent="0.3">
      <c r="A226" s="14"/>
    </row>
    <row r="227" spans="1:9" ht="21" customHeight="1" x14ac:dyDescent="0.3">
      <c r="A227" s="104" t="s">
        <v>27</v>
      </c>
      <c r="B227" s="104"/>
      <c r="C227" s="104"/>
      <c r="D227" s="104"/>
      <c r="E227" s="104"/>
      <c r="F227" s="104"/>
      <c r="G227" s="104"/>
      <c r="H227" s="104"/>
      <c r="I227" s="104"/>
    </row>
    <row r="228" spans="1:9" ht="16.5" customHeight="1" thickBot="1" x14ac:dyDescent="0.35">
      <c r="A228" s="49" t="s">
        <v>1</v>
      </c>
      <c r="B228" s="125" t="s">
        <v>2</v>
      </c>
      <c r="C228" s="125"/>
      <c r="D228" s="125"/>
      <c r="E228" s="125"/>
      <c r="F228" s="50" t="s">
        <v>3</v>
      </c>
      <c r="G228" s="50" t="s">
        <v>105</v>
      </c>
      <c r="H228" s="35" t="s">
        <v>4</v>
      </c>
      <c r="I228" s="35" t="s">
        <v>5</v>
      </c>
    </row>
    <row r="229" spans="1:9" ht="17.25" thickBot="1" x14ac:dyDescent="0.35">
      <c r="A229" s="151" t="s">
        <v>95</v>
      </c>
      <c r="B229" s="152"/>
      <c r="C229" s="152"/>
      <c r="D229" s="152"/>
      <c r="E229" s="152"/>
      <c r="F229" s="152"/>
      <c r="G229" s="152"/>
      <c r="H229" s="152"/>
      <c r="I229" s="153"/>
    </row>
    <row r="230" spans="1:9" ht="27.75" customHeight="1" x14ac:dyDescent="0.3">
      <c r="A230" s="139">
        <v>1200.0999999999999</v>
      </c>
      <c r="B230" s="154" t="s">
        <v>100</v>
      </c>
      <c r="C230" s="155"/>
      <c r="D230" s="155"/>
      <c r="E230" s="155"/>
      <c r="F230" s="155"/>
      <c r="G230" s="155"/>
      <c r="H230" s="155"/>
      <c r="I230" s="155"/>
    </row>
    <row r="231" spans="1:9" x14ac:dyDescent="0.3">
      <c r="A231" s="140"/>
      <c r="B231" s="156" t="s">
        <v>28</v>
      </c>
      <c r="C231" s="157"/>
      <c r="D231" s="157"/>
      <c r="E231" s="157"/>
      <c r="F231" s="157"/>
      <c r="G231" s="157"/>
      <c r="H231" s="157"/>
      <c r="I231" s="157"/>
    </row>
    <row r="232" spans="1:9" ht="27" x14ac:dyDescent="0.3">
      <c r="A232" s="140"/>
      <c r="B232" s="67" t="s">
        <v>29</v>
      </c>
      <c r="C232" s="25" t="s">
        <v>30</v>
      </c>
      <c r="D232" s="25" t="s">
        <v>31</v>
      </c>
      <c r="E232" s="25" t="s">
        <v>32</v>
      </c>
      <c r="F232" s="25" t="s">
        <v>3</v>
      </c>
      <c r="G232" s="25" t="s">
        <v>194</v>
      </c>
      <c r="H232" s="26" t="s">
        <v>4</v>
      </c>
      <c r="I232" s="11" t="s">
        <v>5</v>
      </c>
    </row>
    <row r="233" spans="1:9" x14ac:dyDescent="0.3">
      <c r="A233" s="140"/>
      <c r="B233" s="68" t="s">
        <v>33</v>
      </c>
      <c r="C233" s="27">
        <v>0.1</v>
      </c>
      <c r="D233" s="167" t="s">
        <v>34</v>
      </c>
      <c r="E233" s="167"/>
      <c r="F233" s="28" t="s">
        <v>9</v>
      </c>
      <c r="G233" s="28">
        <f>60+50+40+72+47+47+20+15+114+12</f>
        <v>477</v>
      </c>
      <c r="H233" s="26"/>
      <c r="I233" s="12">
        <f>H233*G233</f>
        <v>0</v>
      </c>
    </row>
    <row r="234" spans="1:9" x14ac:dyDescent="0.3">
      <c r="A234" s="140"/>
      <c r="B234" s="68" t="s">
        <v>123</v>
      </c>
      <c r="C234" s="27">
        <v>0.1</v>
      </c>
      <c r="D234" s="27" t="s">
        <v>124</v>
      </c>
      <c r="E234" s="29" t="s">
        <v>124</v>
      </c>
      <c r="F234" s="28" t="s">
        <v>9</v>
      </c>
      <c r="G234" s="28">
        <f>84+43</f>
        <v>127</v>
      </c>
      <c r="H234" s="26"/>
      <c r="I234" s="12">
        <f t="shared" ref="I234:I238" si="20">H234*G234</f>
        <v>0</v>
      </c>
    </row>
    <row r="235" spans="1:9" x14ac:dyDescent="0.3">
      <c r="A235" s="140"/>
      <c r="B235" s="68" t="s">
        <v>33</v>
      </c>
      <c r="C235" s="27">
        <v>0.15</v>
      </c>
      <c r="D235" s="167" t="s">
        <v>34</v>
      </c>
      <c r="E235" s="167"/>
      <c r="F235" s="28" t="s">
        <v>9</v>
      </c>
      <c r="G235" s="28">
        <f>193+281</f>
        <v>474</v>
      </c>
      <c r="H235" s="26"/>
      <c r="I235" s="12">
        <f t="shared" si="20"/>
        <v>0</v>
      </c>
    </row>
    <row r="236" spans="1:9" x14ac:dyDescent="0.3">
      <c r="A236" s="140"/>
      <c r="B236" s="68" t="s">
        <v>147</v>
      </c>
      <c r="C236" s="27">
        <v>0.15</v>
      </c>
      <c r="D236" s="27" t="s">
        <v>35</v>
      </c>
      <c r="E236" s="29" t="s">
        <v>89</v>
      </c>
      <c r="F236" s="28" t="s">
        <v>9</v>
      </c>
      <c r="G236" s="28">
        <v>1047</v>
      </c>
      <c r="H236" s="26"/>
      <c r="I236" s="12">
        <f t="shared" si="20"/>
        <v>0</v>
      </c>
    </row>
    <row r="237" spans="1:9" x14ac:dyDescent="0.3">
      <c r="A237" s="140"/>
      <c r="B237" s="68" t="s">
        <v>148</v>
      </c>
      <c r="C237" s="27">
        <v>0.15</v>
      </c>
      <c r="D237" s="27" t="s">
        <v>89</v>
      </c>
      <c r="E237" s="29" t="s">
        <v>38</v>
      </c>
      <c r="F237" s="28" t="s">
        <v>9</v>
      </c>
      <c r="G237" s="28">
        <f>30+210</f>
        <v>240</v>
      </c>
      <c r="H237" s="26"/>
      <c r="I237" s="12">
        <f t="shared" si="20"/>
        <v>0</v>
      </c>
    </row>
    <row r="238" spans="1:9" x14ac:dyDescent="0.3">
      <c r="A238" s="140"/>
      <c r="B238" s="68" t="s">
        <v>125</v>
      </c>
      <c r="C238" s="27">
        <v>0.15</v>
      </c>
      <c r="D238" s="167" t="s">
        <v>191</v>
      </c>
      <c r="E238" s="167"/>
      <c r="F238" s="28" t="s">
        <v>9</v>
      </c>
      <c r="G238" s="28">
        <f>20+7+17+9+40</f>
        <v>93</v>
      </c>
      <c r="H238" s="26"/>
      <c r="I238" s="12">
        <f t="shared" si="20"/>
        <v>0</v>
      </c>
    </row>
    <row r="239" spans="1:9" x14ac:dyDescent="0.3">
      <c r="A239" s="140"/>
      <c r="B239" s="68" t="s">
        <v>36</v>
      </c>
      <c r="C239" s="27">
        <v>0.2</v>
      </c>
      <c r="D239" s="167" t="s">
        <v>34</v>
      </c>
      <c r="E239" s="167"/>
      <c r="F239" s="28" t="s">
        <v>9</v>
      </c>
      <c r="G239" s="28">
        <f>15+10</f>
        <v>25</v>
      </c>
      <c r="H239" s="26"/>
      <c r="I239" s="12">
        <f>H239*G239</f>
        <v>0</v>
      </c>
    </row>
    <row r="240" spans="1:9" x14ac:dyDescent="0.3">
      <c r="A240" s="140"/>
      <c r="B240" s="68" t="s">
        <v>149</v>
      </c>
      <c r="C240" s="27">
        <v>0.2</v>
      </c>
      <c r="D240" s="167" t="s">
        <v>192</v>
      </c>
      <c r="E240" s="167"/>
      <c r="F240" s="28" t="s">
        <v>9</v>
      </c>
      <c r="G240" s="28">
        <f>6+7+8</f>
        <v>21</v>
      </c>
      <c r="H240" s="26"/>
      <c r="I240" s="12">
        <f>H240*G240</f>
        <v>0</v>
      </c>
    </row>
    <row r="241" spans="1:9" ht="19.5" customHeight="1" thickBot="1" x14ac:dyDescent="0.35">
      <c r="A241" s="140"/>
      <c r="B241" s="161" t="s">
        <v>193</v>
      </c>
      <c r="C241" s="162"/>
      <c r="D241" s="162"/>
      <c r="E241" s="162"/>
      <c r="F241" s="162"/>
      <c r="G241" s="162"/>
      <c r="H241" s="162"/>
      <c r="I241" s="163"/>
    </row>
    <row r="242" spans="1:9" ht="17.25" thickBot="1" x14ac:dyDescent="0.35">
      <c r="A242" s="140"/>
      <c r="B242" s="158" t="s">
        <v>37</v>
      </c>
      <c r="C242" s="159"/>
      <c r="D242" s="159"/>
      <c r="E242" s="159"/>
      <c r="F242" s="159"/>
      <c r="G242" s="159"/>
      <c r="H242" s="159"/>
      <c r="I242" s="160"/>
    </row>
    <row r="243" spans="1:9" ht="45" customHeight="1" x14ac:dyDescent="0.3">
      <c r="A243" s="140"/>
      <c r="B243" s="69" t="s">
        <v>29</v>
      </c>
      <c r="C243" s="60" t="s">
        <v>30</v>
      </c>
      <c r="D243" s="60" t="s">
        <v>31</v>
      </c>
      <c r="E243" s="60" t="s">
        <v>32</v>
      </c>
      <c r="F243" s="60" t="s">
        <v>3</v>
      </c>
      <c r="G243" s="60" t="s">
        <v>195</v>
      </c>
      <c r="H243" s="61" t="s">
        <v>4</v>
      </c>
      <c r="I243" s="37" t="s">
        <v>5</v>
      </c>
    </row>
    <row r="244" spans="1:9" x14ac:dyDescent="0.3">
      <c r="A244" s="140"/>
      <c r="B244" s="68" t="s">
        <v>150</v>
      </c>
      <c r="C244" s="27">
        <v>0.15</v>
      </c>
      <c r="D244" s="27" t="s">
        <v>151</v>
      </c>
      <c r="E244" s="29" t="s">
        <v>151</v>
      </c>
      <c r="F244" s="28" t="s">
        <v>9</v>
      </c>
      <c r="G244" s="28">
        <f>1708+53+53+1708</f>
        <v>3522</v>
      </c>
      <c r="H244" s="11"/>
      <c r="I244" s="11">
        <f>H244*G244</f>
        <v>0</v>
      </c>
    </row>
    <row r="245" spans="1:9" x14ac:dyDescent="0.3">
      <c r="A245" s="140"/>
      <c r="B245" s="68" t="s">
        <v>150</v>
      </c>
      <c r="C245" s="27">
        <v>0.1</v>
      </c>
      <c r="D245" s="27" t="s">
        <v>151</v>
      </c>
      <c r="E245" s="29" t="s">
        <v>151</v>
      </c>
      <c r="F245" s="28" t="s">
        <v>9</v>
      </c>
      <c r="G245" s="28">
        <f>74+141+176+279</f>
        <v>670</v>
      </c>
      <c r="H245" s="35"/>
      <c r="I245" s="11">
        <f>H245*G245</f>
        <v>0</v>
      </c>
    </row>
    <row r="246" spans="1:9" ht="17.25" thickBot="1" x14ac:dyDescent="0.35">
      <c r="A246" s="140"/>
      <c r="B246" s="161" t="s">
        <v>193</v>
      </c>
      <c r="C246" s="162"/>
      <c r="D246" s="162"/>
      <c r="E246" s="162"/>
      <c r="F246" s="162"/>
      <c r="G246" s="162"/>
      <c r="H246" s="162"/>
      <c r="I246" s="163"/>
    </row>
    <row r="247" spans="1:9" ht="17.25" thickBot="1" x14ac:dyDescent="0.35">
      <c r="A247" s="140"/>
      <c r="B247" s="158" t="s">
        <v>39</v>
      </c>
      <c r="C247" s="159"/>
      <c r="D247" s="159"/>
      <c r="E247" s="159"/>
      <c r="F247" s="159"/>
      <c r="G247" s="159"/>
      <c r="H247" s="159"/>
      <c r="I247" s="160"/>
    </row>
    <row r="248" spans="1:9" ht="27" x14ac:dyDescent="0.3">
      <c r="A248" s="140"/>
      <c r="B248" s="69" t="s">
        <v>29</v>
      </c>
      <c r="C248" s="168" t="s">
        <v>40</v>
      </c>
      <c r="D248" s="168"/>
      <c r="E248" s="60" t="s">
        <v>41</v>
      </c>
      <c r="F248" s="60" t="s">
        <v>3</v>
      </c>
      <c r="G248" s="60" t="s">
        <v>11</v>
      </c>
      <c r="H248" s="61" t="s">
        <v>4</v>
      </c>
      <c r="I248" s="37" t="s">
        <v>5</v>
      </c>
    </row>
    <row r="249" spans="1:9" x14ac:dyDescent="0.3">
      <c r="A249" s="140"/>
      <c r="B249" s="70" t="s">
        <v>42</v>
      </c>
      <c r="C249" s="138" t="s">
        <v>43</v>
      </c>
      <c r="D249" s="138"/>
      <c r="E249" s="63" t="s">
        <v>44</v>
      </c>
      <c r="F249" s="62" t="s">
        <v>23</v>
      </c>
      <c r="G249" s="62">
        <v>2</v>
      </c>
      <c r="H249" s="35"/>
      <c r="I249" s="35">
        <f>H249*G249</f>
        <v>0</v>
      </c>
    </row>
    <row r="250" spans="1:9" x14ac:dyDescent="0.3">
      <c r="A250" s="140"/>
      <c r="B250" s="70" t="s">
        <v>152</v>
      </c>
      <c r="C250" s="138" t="s">
        <v>153</v>
      </c>
      <c r="D250" s="138"/>
      <c r="E250" s="63" t="s">
        <v>154</v>
      </c>
      <c r="F250" s="62" t="s">
        <v>23</v>
      </c>
      <c r="G250" s="62">
        <v>3</v>
      </c>
      <c r="H250" s="35"/>
      <c r="I250" s="35">
        <f>H250*G250</f>
        <v>0</v>
      </c>
    </row>
    <row r="251" spans="1:9" x14ac:dyDescent="0.3">
      <c r="A251" s="140"/>
      <c r="B251" s="63" t="s">
        <v>127</v>
      </c>
      <c r="C251" s="142" t="s">
        <v>129</v>
      </c>
      <c r="D251" s="143"/>
      <c r="E251" s="63" t="s">
        <v>130</v>
      </c>
      <c r="F251" s="62" t="s">
        <v>23</v>
      </c>
      <c r="G251" s="62">
        <v>2</v>
      </c>
      <c r="H251" s="35"/>
      <c r="I251" s="35">
        <f>H251*G251</f>
        <v>0</v>
      </c>
    </row>
    <row r="252" spans="1:9" ht="28.5" customHeight="1" x14ac:dyDescent="0.3">
      <c r="A252" s="140"/>
      <c r="B252" s="63" t="s">
        <v>155</v>
      </c>
      <c r="C252" s="142" t="s">
        <v>156</v>
      </c>
      <c r="D252" s="143"/>
      <c r="E252" s="63" t="s">
        <v>157</v>
      </c>
      <c r="F252" s="62" t="s">
        <v>23</v>
      </c>
      <c r="G252" s="62">
        <v>3</v>
      </c>
      <c r="H252" s="59"/>
      <c r="I252" s="35">
        <f>H252*G252</f>
        <v>0</v>
      </c>
    </row>
    <row r="253" spans="1:9" ht="16.5" customHeight="1" x14ac:dyDescent="0.3">
      <c r="A253" s="140"/>
      <c r="B253" s="63" t="s">
        <v>126</v>
      </c>
      <c r="C253" s="142" t="s">
        <v>128</v>
      </c>
      <c r="D253" s="143"/>
      <c r="E253" s="63" t="s">
        <v>157</v>
      </c>
      <c r="F253" s="62" t="s">
        <v>23</v>
      </c>
      <c r="G253" s="62">
        <v>3</v>
      </c>
      <c r="H253" s="59"/>
      <c r="I253" s="35">
        <f>H253*G253</f>
        <v>0</v>
      </c>
    </row>
    <row r="254" spans="1:9" ht="16.5" customHeight="1" thickBot="1" x14ac:dyDescent="0.35">
      <c r="A254" s="140"/>
      <c r="B254" s="75"/>
      <c r="C254" s="76"/>
      <c r="D254" s="77"/>
      <c r="E254" s="63"/>
      <c r="F254" s="62"/>
      <c r="G254" s="56"/>
      <c r="H254" s="59"/>
      <c r="I254" s="35"/>
    </row>
    <row r="255" spans="1:9" ht="16.5" customHeight="1" thickBot="1" x14ac:dyDescent="0.35">
      <c r="A255" s="144" t="s">
        <v>92</v>
      </c>
      <c r="B255" s="145"/>
      <c r="C255" s="145"/>
      <c r="D255" s="145"/>
      <c r="E255" s="145"/>
      <c r="F255" s="145"/>
      <c r="G255" s="145"/>
      <c r="H255" s="145"/>
      <c r="I255" s="146"/>
    </row>
    <row r="256" spans="1:9" ht="40.9" customHeight="1" x14ac:dyDescent="0.3">
      <c r="A256" s="141">
        <v>1200.2</v>
      </c>
      <c r="B256" s="169" t="s">
        <v>93</v>
      </c>
      <c r="C256" s="170"/>
      <c r="D256" s="170"/>
      <c r="E256" s="170"/>
      <c r="F256" s="170"/>
      <c r="G256" s="170"/>
      <c r="H256" s="170"/>
      <c r="I256" s="171"/>
    </row>
    <row r="257" spans="1:9" ht="16.5" customHeight="1" x14ac:dyDescent="0.3">
      <c r="A257" s="110"/>
      <c r="B257" s="38" t="s">
        <v>2</v>
      </c>
      <c r="C257" s="39"/>
      <c r="D257" s="39"/>
      <c r="E257" s="40"/>
      <c r="F257" s="2" t="s">
        <v>3</v>
      </c>
      <c r="G257" s="41" t="s">
        <v>105</v>
      </c>
      <c r="H257" s="2" t="s">
        <v>4</v>
      </c>
      <c r="I257" s="2" t="s">
        <v>5</v>
      </c>
    </row>
    <row r="258" spans="1:9" ht="16.5" customHeight="1" x14ac:dyDescent="0.3">
      <c r="A258" s="110"/>
      <c r="B258" s="83" t="s">
        <v>90</v>
      </c>
      <c r="C258" s="78"/>
      <c r="D258" s="78"/>
      <c r="E258" s="79"/>
      <c r="F258" s="80" t="s">
        <v>23</v>
      </c>
      <c r="G258" s="80">
        <v>160</v>
      </c>
      <c r="H258" s="81"/>
      <c r="I258" s="82">
        <f>H258*G258</f>
        <v>0</v>
      </c>
    </row>
    <row r="259" spans="1:9" ht="16.5" customHeight="1" x14ac:dyDescent="0.3">
      <c r="A259" s="110"/>
      <c r="B259" s="84" t="s">
        <v>91</v>
      </c>
      <c r="C259" s="78"/>
      <c r="D259" s="78"/>
      <c r="E259" s="79"/>
      <c r="F259" s="80" t="s">
        <v>23</v>
      </c>
      <c r="G259" s="80">
        <v>320</v>
      </c>
      <c r="H259" s="81"/>
      <c r="I259" s="82">
        <f t="shared" ref="I259" si="21">H259*G259</f>
        <v>0</v>
      </c>
    </row>
    <row r="260" spans="1:9" ht="16.5" customHeight="1" thickBot="1" x14ac:dyDescent="0.35">
      <c r="A260" s="110"/>
      <c r="B260" s="84" t="s">
        <v>131</v>
      </c>
      <c r="C260" s="78"/>
      <c r="D260" s="78"/>
      <c r="E260" s="79"/>
      <c r="F260" s="80" t="s">
        <v>23</v>
      </c>
      <c r="G260" s="80">
        <v>70</v>
      </c>
      <c r="H260" s="81"/>
      <c r="I260" s="82">
        <f t="shared" ref="I260" si="22">H260*G260</f>
        <v>0</v>
      </c>
    </row>
    <row r="261" spans="1:9" ht="17.25" thickBot="1" x14ac:dyDescent="0.35">
      <c r="A261" s="97" t="s">
        <v>96</v>
      </c>
      <c r="B261" s="98"/>
      <c r="C261" s="98"/>
      <c r="D261" s="98"/>
      <c r="E261" s="98"/>
      <c r="F261" s="98"/>
      <c r="G261" s="98"/>
      <c r="H261" s="98"/>
      <c r="I261" s="99"/>
    </row>
    <row r="262" spans="1:9" ht="56.25" customHeight="1" x14ac:dyDescent="0.3">
      <c r="A262" s="141">
        <v>1200.3</v>
      </c>
      <c r="B262" s="95" t="s">
        <v>94</v>
      </c>
      <c r="C262" s="95"/>
      <c r="D262" s="95"/>
      <c r="E262" s="95"/>
      <c r="F262" s="95"/>
      <c r="G262" s="95"/>
      <c r="H262" s="95"/>
      <c r="I262" s="95"/>
    </row>
    <row r="263" spans="1:9" ht="72" customHeight="1" x14ac:dyDescent="0.3">
      <c r="A263" s="141"/>
      <c r="B263" s="87" t="s">
        <v>161</v>
      </c>
      <c r="C263" s="87"/>
      <c r="D263" s="87"/>
      <c r="E263" s="87"/>
      <c r="F263" s="36" t="s">
        <v>23</v>
      </c>
      <c r="G263" s="36">
        <v>1</v>
      </c>
      <c r="H263" s="37"/>
      <c r="I263" s="11">
        <f>H263*G263</f>
        <v>0</v>
      </c>
    </row>
    <row r="264" spans="1:9" ht="63.75" customHeight="1" x14ac:dyDescent="0.3">
      <c r="A264" s="141"/>
      <c r="B264" s="87" t="s">
        <v>159</v>
      </c>
      <c r="C264" s="87"/>
      <c r="D264" s="87"/>
      <c r="E264" s="87"/>
      <c r="F264" s="36" t="s">
        <v>23</v>
      </c>
      <c r="G264" s="36">
        <v>3</v>
      </c>
      <c r="H264" s="37"/>
      <c r="I264" s="11">
        <f>H264*G264</f>
        <v>0</v>
      </c>
    </row>
    <row r="265" spans="1:9" ht="56.25" customHeight="1" thickBot="1" x14ac:dyDescent="0.35">
      <c r="A265" s="141"/>
      <c r="B265" s="87" t="s">
        <v>160</v>
      </c>
      <c r="C265" s="87"/>
      <c r="D265" s="87"/>
      <c r="E265" s="87"/>
      <c r="F265" s="36" t="s">
        <v>23</v>
      </c>
      <c r="G265" s="36">
        <v>1</v>
      </c>
      <c r="H265" s="37"/>
      <c r="I265" s="11">
        <f>H265*G265</f>
        <v>0</v>
      </c>
    </row>
    <row r="266" spans="1:9" ht="15" customHeight="1" thickBot="1" x14ac:dyDescent="0.35">
      <c r="A266" s="100" t="s">
        <v>45</v>
      </c>
      <c r="B266" s="101"/>
      <c r="C266" s="101"/>
      <c r="D266" s="101"/>
      <c r="E266" s="101"/>
      <c r="F266" s="101"/>
      <c r="G266" s="101"/>
      <c r="H266" s="102"/>
      <c r="I266" s="64">
        <f>SUM(I233:I265)</f>
        <v>0</v>
      </c>
    </row>
    <row r="268" spans="1:9" x14ac:dyDescent="0.3">
      <c r="A268" s="8"/>
      <c r="B268" s="8"/>
      <c r="C268" s="8"/>
      <c r="D268" s="8"/>
      <c r="E268" s="8"/>
      <c r="F268" s="6"/>
      <c r="G268" s="6"/>
    </row>
    <row r="269" spans="1:9" ht="21" customHeight="1" x14ac:dyDescent="0.3">
      <c r="A269" s="103" t="s">
        <v>63</v>
      </c>
      <c r="B269" s="103"/>
      <c r="C269" s="103"/>
      <c r="D269" s="103"/>
      <c r="E269" s="103"/>
      <c r="F269" s="103"/>
      <c r="G269" s="103"/>
      <c r="H269" s="103"/>
      <c r="I269" s="103"/>
    </row>
    <row r="271" spans="1:9" ht="17.25" thickBot="1" x14ac:dyDescent="0.35"/>
    <row r="272" spans="1:9" ht="16.5" customHeight="1" thickBot="1" x14ac:dyDescent="0.35">
      <c r="B272" s="148" t="s">
        <v>46</v>
      </c>
      <c r="C272" s="148"/>
      <c r="D272" s="148"/>
      <c r="E272" s="148"/>
      <c r="F272" s="148"/>
      <c r="G272" s="148"/>
      <c r="H272" s="149"/>
      <c r="I272" s="64" t="s">
        <v>5</v>
      </c>
    </row>
    <row r="274" spans="1:9" ht="21" customHeight="1" x14ac:dyDescent="0.3">
      <c r="B274" s="150" t="s">
        <v>47</v>
      </c>
      <c r="C274" s="150"/>
      <c r="D274" s="150"/>
      <c r="E274" s="150"/>
      <c r="F274" s="30"/>
      <c r="G274" s="30"/>
      <c r="H274" s="31"/>
      <c r="I274" s="32"/>
    </row>
    <row r="275" spans="1:9" ht="17.25" thickBot="1" x14ac:dyDescent="0.35"/>
    <row r="276" spans="1:9" ht="16.5" customHeight="1" thickBot="1" x14ac:dyDescent="0.35">
      <c r="B276" s="134" t="s">
        <v>48</v>
      </c>
      <c r="C276" s="134"/>
      <c r="D276" s="134" t="s">
        <v>55</v>
      </c>
      <c r="E276" s="134"/>
      <c r="F276" s="134"/>
      <c r="G276" s="134"/>
      <c r="H276" s="147"/>
      <c r="I276" s="42">
        <f>I110</f>
        <v>0</v>
      </c>
    </row>
    <row r="277" spans="1:9" ht="16.5" customHeight="1" thickBot="1" x14ac:dyDescent="0.35">
      <c r="B277" s="4"/>
      <c r="C277" s="4"/>
      <c r="D277" s="4"/>
      <c r="E277" s="4"/>
      <c r="F277" s="6"/>
      <c r="G277" s="6"/>
    </row>
    <row r="278" spans="1:9" ht="15" customHeight="1" thickBot="1" x14ac:dyDescent="0.35">
      <c r="A278" s="100" t="s">
        <v>15</v>
      </c>
      <c r="B278" s="101"/>
      <c r="C278" s="101"/>
      <c r="D278" s="101"/>
      <c r="E278" s="101"/>
      <c r="F278" s="101"/>
      <c r="G278" s="101"/>
      <c r="H278" s="102"/>
      <c r="I278" s="64">
        <f>I276</f>
        <v>0</v>
      </c>
    </row>
    <row r="280" spans="1:9" ht="21" customHeight="1" x14ac:dyDescent="0.3">
      <c r="B280" s="150" t="s">
        <v>64</v>
      </c>
      <c r="C280" s="150"/>
      <c r="D280" s="150"/>
      <c r="E280" s="150"/>
      <c r="F280" s="30"/>
      <c r="G280" s="30"/>
      <c r="H280" s="31"/>
      <c r="I280" s="32"/>
    </row>
    <row r="281" spans="1:9" ht="17.25" thickBot="1" x14ac:dyDescent="0.35"/>
    <row r="282" spans="1:9" ht="16.5" customHeight="1" thickBot="1" x14ac:dyDescent="0.35">
      <c r="B282" s="134" t="s">
        <v>49</v>
      </c>
      <c r="C282" s="134"/>
      <c r="D282" s="134" t="s">
        <v>56</v>
      </c>
      <c r="E282" s="134"/>
      <c r="F282" s="134"/>
      <c r="G282" s="134"/>
      <c r="H282" s="147"/>
      <c r="I282" s="42">
        <f>I134</f>
        <v>0</v>
      </c>
    </row>
    <row r="283" spans="1:9" ht="17.25" thickBot="1" x14ac:dyDescent="0.35">
      <c r="B283" s="7"/>
      <c r="C283" s="7"/>
      <c r="D283" s="7"/>
      <c r="E283" s="7"/>
      <c r="F283" s="9"/>
      <c r="G283" s="9"/>
      <c r="H283" s="13"/>
    </row>
    <row r="284" spans="1:9" ht="16.5" customHeight="1" thickBot="1" x14ac:dyDescent="0.35">
      <c r="B284" s="134" t="s">
        <v>50</v>
      </c>
      <c r="C284" s="134"/>
      <c r="D284" s="134" t="s">
        <v>57</v>
      </c>
      <c r="E284" s="134"/>
      <c r="F284" s="134"/>
      <c r="G284" s="134"/>
      <c r="H284" s="134"/>
      <c r="I284" s="42">
        <f>I143</f>
        <v>0</v>
      </c>
    </row>
    <row r="285" spans="1:9" ht="17.25" thickBot="1" x14ac:dyDescent="0.35">
      <c r="B285" s="7"/>
      <c r="C285" s="7"/>
      <c r="D285" s="7"/>
      <c r="E285" s="7"/>
      <c r="F285" s="9"/>
      <c r="G285" s="9"/>
      <c r="H285" s="13"/>
    </row>
    <row r="286" spans="1:9" ht="16.5" customHeight="1" thickBot="1" x14ac:dyDescent="0.35">
      <c r="B286" s="134" t="s">
        <v>51</v>
      </c>
      <c r="C286" s="134"/>
      <c r="D286" s="134" t="s">
        <v>58</v>
      </c>
      <c r="E286" s="134"/>
      <c r="F286" s="134"/>
      <c r="G286" s="134"/>
      <c r="H286" s="134"/>
      <c r="I286" s="42">
        <f>I159</f>
        <v>0</v>
      </c>
    </row>
    <row r="287" spans="1:9" ht="17.25" thickBot="1" x14ac:dyDescent="0.35">
      <c r="B287" s="7"/>
      <c r="C287" s="7"/>
      <c r="D287" s="7"/>
      <c r="E287" s="7"/>
      <c r="F287" s="9"/>
      <c r="G287" s="9"/>
      <c r="H287" s="13"/>
    </row>
    <row r="288" spans="1:9" ht="16.5" customHeight="1" thickBot="1" x14ac:dyDescent="0.35">
      <c r="B288" s="134" t="s">
        <v>52</v>
      </c>
      <c r="C288" s="134"/>
      <c r="D288" s="134" t="s">
        <v>59</v>
      </c>
      <c r="E288" s="134"/>
      <c r="F288" s="134"/>
      <c r="G288" s="134"/>
      <c r="H288" s="134"/>
      <c r="I288" s="42">
        <f>I175</f>
        <v>0</v>
      </c>
    </row>
    <row r="289" spans="1:9" ht="17.25" thickBot="1" x14ac:dyDescent="0.35">
      <c r="B289" s="7"/>
      <c r="C289" s="7"/>
      <c r="D289" s="7"/>
      <c r="E289" s="7"/>
      <c r="F289" s="9"/>
      <c r="G289" s="9"/>
      <c r="H289" s="13"/>
    </row>
    <row r="290" spans="1:9" ht="16.5" customHeight="1" thickBot="1" x14ac:dyDescent="0.35">
      <c r="B290" s="134" t="s">
        <v>53</v>
      </c>
      <c r="C290" s="134"/>
      <c r="D290" s="134" t="s">
        <v>60</v>
      </c>
      <c r="E290" s="134"/>
      <c r="F290" s="134"/>
      <c r="G290" s="134"/>
      <c r="H290" s="134"/>
      <c r="I290" s="42">
        <f>I215</f>
        <v>0</v>
      </c>
    </row>
    <row r="291" spans="1:9" ht="17.25" thickBot="1" x14ac:dyDescent="0.35">
      <c r="B291" s="7"/>
      <c r="C291" s="7"/>
      <c r="D291" s="7"/>
      <c r="E291" s="7"/>
      <c r="F291" s="9"/>
      <c r="G291" s="9"/>
      <c r="H291" s="13"/>
    </row>
    <row r="292" spans="1:9" ht="16.5" customHeight="1" thickBot="1" x14ac:dyDescent="0.35">
      <c r="B292" s="134" t="s">
        <v>48</v>
      </c>
      <c r="C292" s="134"/>
      <c r="D292" s="134" t="s">
        <v>199</v>
      </c>
      <c r="E292" s="134"/>
      <c r="F292" s="134"/>
      <c r="G292" s="134"/>
      <c r="H292" s="134"/>
      <c r="I292" s="42">
        <f>I222</f>
        <v>0</v>
      </c>
    </row>
    <row r="293" spans="1:9" ht="17.25" thickBot="1" x14ac:dyDescent="0.35">
      <c r="B293" s="7"/>
      <c r="C293" s="7"/>
      <c r="D293" s="7"/>
      <c r="E293" s="7"/>
      <c r="F293" s="9"/>
      <c r="G293" s="9"/>
      <c r="H293" s="13"/>
    </row>
    <row r="294" spans="1:9" ht="16.5" customHeight="1" thickBot="1" x14ac:dyDescent="0.35">
      <c r="B294" s="134" t="s">
        <v>54</v>
      </c>
      <c r="C294" s="134"/>
      <c r="D294" s="134" t="s">
        <v>61</v>
      </c>
      <c r="E294" s="134"/>
      <c r="F294" s="134"/>
      <c r="G294" s="134"/>
      <c r="H294" s="134"/>
      <c r="I294" s="42">
        <f>I266</f>
        <v>0</v>
      </c>
    </row>
    <row r="295" spans="1:9" ht="17.25" thickBot="1" x14ac:dyDescent="0.35">
      <c r="D295" s="5"/>
      <c r="E295" s="5"/>
      <c r="F295" s="6"/>
      <c r="G295" s="6"/>
    </row>
    <row r="296" spans="1:9" ht="15" customHeight="1" thickBot="1" x14ac:dyDescent="0.35">
      <c r="A296" s="100" t="s">
        <v>15</v>
      </c>
      <c r="B296" s="101"/>
      <c r="C296" s="101"/>
      <c r="D296" s="101"/>
      <c r="E296" s="101"/>
      <c r="F296" s="101"/>
      <c r="G296" s="101"/>
      <c r="H296" s="102"/>
      <c r="I296" s="64">
        <f>SUM(I282:I295)</f>
        <v>0</v>
      </c>
    </row>
    <row r="298" spans="1:9" x14ac:dyDescent="0.3">
      <c r="A298" s="8"/>
      <c r="B298" s="8"/>
      <c r="C298" s="8"/>
      <c r="D298" s="8"/>
      <c r="E298" s="8"/>
      <c r="F298" s="6"/>
      <c r="G298" s="6"/>
    </row>
    <row r="299" spans="1:9" ht="21" customHeight="1" x14ac:dyDescent="0.3">
      <c r="A299" s="103" t="s">
        <v>106</v>
      </c>
      <c r="B299" s="103"/>
      <c r="C299" s="103"/>
      <c r="D299" s="103"/>
      <c r="E299" s="103"/>
      <c r="F299" s="103"/>
      <c r="G299" s="103"/>
      <c r="H299" s="103"/>
      <c r="I299" s="103"/>
    </row>
    <row r="300" spans="1:9" ht="20.25" x14ac:dyDescent="0.3">
      <c r="A300" s="14"/>
    </row>
    <row r="301" spans="1:9" ht="21" customHeight="1" x14ac:dyDescent="0.3">
      <c r="A301" s="104" t="s">
        <v>62</v>
      </c>
      <c r="B301" s="104"/>
      <c r="C301" s="104"/>
      <c r="D301" s="104"/>
      <c r="E301" s="104"/>
      <c r="F301" s="104"/>
      <c r="G301" s="104"/>
      <c r="H301" s="104"/>
      <c r="I301" s="104"/>
    </row>
    <row r="302" spans="1:9" ht="16.5" customHeight="1" x14ac:dyDescent="0.3">
      <c r="A302" s="1" t="s">
        <v>1</v>
      </c>
      <c r="B302" s="105" t="s">
        <v>2</v>
      </c>
      <c r="C302" s="105"/>
      <c r="D302" s="105"/>
      <c r="E302" s="105"/>
      <c r="F302" s="3" t="s">
        <v>3</v>
      </c>
      <c r="G302" s="3" t="s">
        <v>105</v>
      </c>
      <c r="H302" s="11" t="s">
        <v>4</v>
      </c>
      <c r="I302" s="11" t="s">
        <v>5</v>
      </c>
    </row>
    <row r="303" spans="1:9" ht="108" customHeight="1" x14ac:dyDescent="0.3">
      <c r="A303" s="19">
        <v>2700.1</v>
      </c>
      <c r="B303" s="87" t="s">
        <v>112</v>
      </c>
      <c r="C303" s="87"/>
      <c r="D303" s="87"/>
      <c r="E303" s="87"/>
      <c r="F303" s="19" t="s">
        <v>9</v>
      </c>
      <c r="G303" s="19">
        <v>200</v>
      </c>
      <c r="H303" s="11"/>
      <c r="I303" s="11">
        <f>H303*G303</f>
        <v>0</v>
      </c>
    </row>
    <row r="304" spans="1:9" ht="90" customHeight="1" x14ac:dyDescent="0.3">
      <c r="A304" s="19">
        <v>2700.2</v>
      </c>
      <c r="B304" s="87" t="s">
        <v>133</v>
      </c>
      <c r="C304" s="87"/>
      <c r="D304" s="87"/>
      <c r="E304" s="87"/>
      <c r="F304" s="20" t="s">
        <v>25</v>
      </c>
      <c r="G304" s="19">
        <v>3400</v>
      </c>
      <c r="H304" s="11"/>
      <c r="I304" s="11">
        <f>H304*G304</f>
        <v>0</v>
      </c>
    </row>
    <row r="305" spans="1:9" ht="87.75" customHeight="1" x14ac:dyDescent="0.3">
      <c r="A305" s="19">
        <v>2700.3</v>
      </c>
      <c r="B305" s="87" t="s">
        <v>122</v>
      </c>
      <c r="C305" s="87"/>
      <c r="D305" s="87"/>
      <c r="E305" s="87"/>
      <c r="F305" s="20" t="s">
        <v>9</v>
      </c>
      <c r="G305" s="19">
        <v>10</v>
      </c>
      <c r="H305" s="11"/>
      <c r="I305" s="11">
        <f>H305*G305</f>
        <v>0</v>
      </c>
    </row>
    <row r="306" spans="1:9" ht="95.25" customHeight="1" x14ac:dyDescent="0.3">
      <c r="A306" s="19">
        <v>2700.4</v>
      </c>
      <c r="B306" s="87" t="s">
        <v>108</v>
      </c>
      <c r="C306" s="87"/>
      <c r="D306" s="87"/>
      <c r="E306" s="87"/>
      <c r="F306" s="20" t="s">
        <v>9</v>
      </c>
      <c r="G306" s="19">
        <v>50</v>
      </c>
      <c r="H306" s="11"/>
      <c r="I306" s="11">
        <f>H306*G306</f>
        <v>0</v>
      </c>
    </row>
    <row r="307" spans="1:9" ht="123" customHeight="1" x14ac:dyDescent="0.3">
      <c r="A307" s="19">
        <v>2700.5</v>
      </c>
      <c r="B307" s="87" t="s">
        <v>107</v>
      </c>
      <c r="C307" s="87"/>
      <c r="D307" s="87"/>
      <c r="E307" s="87"/>
      <c r="F307" s="20" t="s">
        <v>9</v>
      </c>
      <c r="G307" s="19">
        <v>100</v>
      </c>
      <c r="H307" s="11"/>
      <c r="I307" s="11">
        <f>H307*G307</f>
        <v>0</v>
      </c>
    </row>
    <row r="308" spans="1:9" ht="17.25" thickBot="1" x14ac:dyDescent="0.35"/>
    <row r="309" spans="1:9" ht="15" customHeight="1" thickBot="1" x14ac:dyDescent="0.35">
      <c r="A309" s="97" t="s">
        <v>15</v>
      </c>
      <c r="B309" s="98"/>
      <c r="C309" s="98"/>
      <c r="D309" s="98"/>
      <c r="E309" s="98"/>
      <c r="F309" s="98"/>
      <c r="G309" s="98"/>
      <c r="H309" s="99"/>
      <c r="I309" s="64">
        <f>SUM(I303:I307)</f>
        <v>0</v>
      </c>
    </row>
    <row r="311" spans="1:9" x14ac:dyDescent="0.3">
      <c r="A311" s="8"/>
      <c r="B311" s="8"/>
      <c r="C311" s="8"/>
      <c r="D311" s="8"/>
      <c r="E311" s="8"/>
      <c r="F311" s="6"/>
      <c r="G311" s="6"/>
    </row>
    <row r="312" spans="1:9" ht="21" customHeight="1" x14ac:dyDescent="0.3">
      <c r="A312" s="103" t="s">
        <v>65</v>
      </c>
      <c r="B312" s="103"/>
      <c r="C312" s="103"/>
      <c r="D312" s="103"/>
      <c r="E312" s="103"/>
      <c r="F312" s="103"/>
      <c r="G312" s="103"/>
      <c r="H312" s="103"/>
      <c r="I312" s="103"/>
    </row>
    <row r="313" spans="1:9" ht="20.25" x14ac:dyDescent="0.3">
      <c r="A313" s="14"/>
    </row>
    <row r="314" spans="1:9" ht="20.25" x14ac:dyDescent="0.3">
      <c r="A314" s="14"/>
    </row>
    <row r="315" spans="1:9" ht="20.25" x14ac:dyDescent="0.3">
      <c r="A315" s="14"/>
    </row>
    <row r="316" spans="1:9" ht="21" thickBot="1" x14ac:dyDescent="0.35">
      <c r="A316" s="14"/>
    </row>
    <row r="317" spans="1:9" ht="17.25" thickBot="1" x14ac:dyDescent="0.35">
      <c r="B317" s="135" t="s">
        <v>99</v>
      </c>
      <c r="C317" s="136"/>
      <c r="D317" s="136"/>
      <c r="E317" s="136"/>
      <c r="F317" s="136"/>
      <c r="G317" s="136"/>
      <c r="H317" s="137"/>
      <c r="I317" s="64" t="s">
        <v>5</v>
      </c>
    </row>
    <row r="319" spans="1:9" ht="21" customHeight="1" x14ac:dyDescent="0.3">
      <c r="B319" s="128" t="s">
        <v>47</v>
      </c>
      <c r="C319" s="128"/>
      <c r="D319" s="128"/>
      <c r="E319" s="6" t="s">
        <v>74</v>
      </c>
      <c r="F319" s="133" t="s">
        <v>55</v>
      </c>
      <c r="G319" s="133"/>
      <c r="H319" s="133"/>
      <c r="I319" s="31">
        <f>I278</f>
        <v>0</v>
      </c>
    </row>
    <row r="320" spans="1:9" x14ac:dyDescent="0.3">
      <c r="E320" s="6"/>
      <c r="F320" s="44"/>
      <c r="G320" s="44"/>
      <c r="H320" s="45"/>
    </row>
    <row r="321" spans="1:9" ht="21" customHeight="1" x14ac:dyDescent="0.3">
      <c r="B321" s="128" t="s">
        <v>64</v>
      </c>
      <c r="C321" s="128"/>
      <c r="D321" s="128"/>
      <c r="E321" s="6" t="s">
        <v>74</v>
      </c>
      <c r="F321" s="133" t="s">
        <v>68</v>
      </c>
      <c r="G321" s="133"/>
      <c r="H321" s="133"/>
      <c r="I321" s="31">
        <f>I296</f>
        <v>0</v>
      </c>
    </row>
    <row r="322" spans="1:9" x14ac:dyDescent="0.3">
      <c r="E322" s="6"/>
      <c r="F322" s="44"/>
      <c r="G322" s="44"/>
      <c r="H322" s="45"/>
    </row>
    <row r="323" spans="1:9" ht="16.5" customHeight="1" x14ac:dyDescent="0.3">
      <c r="B323" s="128" t="s">
        <v>76</v>
      </c>
      <c r="C323" s="128"/>
      <c r="D323" s="128"/>
      <c r="E323" s="6" t="s">
        <v>74</v>
      </c>
      <c r="F323" s="133" t="s">
        <v>69</v>
      </c>
      <c r="G323" s="133"/>
      <c r="H323" s="133"/>
      <c r="I323" s="31">
        <f>I309</f>
        <v>0</v>
      </c>
    </row>
    <row r="324" spans="1:9" x14ac:dyDescent="0.3">
      <c r="E324" s="6"/>
    </row>
    <row r="325" spans="1:9" ht="16.5" customHeight="1" x14ac:dyDescent="0.3">
      <c r="B325" s="128" t="s">
        <v>70</v>
      </c>
      <c r="C325" s="128"/>
      <c r="D325" s="128"/>
      <c r="E325" s="6"/>
      <c r="F325" s="131"/>
      <c r="G325" s="131"/>
      <c r="H325" s="131"/>
      <c r="I325" s="31">
        <f>SUM(I319:I323)</f>
        <v>0</v>
      </c>
    </row>
    <row r="326" spans="1:9" x14ac:dyDescent="0.3">
      <c r="E326" s="6"/>
    </row>
    <row r="327" spans="1:9" ht="16.5" customHeight="1" x14ac:dyDescent="0.3">
      <c r="B327" s="132" t="s">
        <v>71</v>
      </c>
      <c r="C327" s="132"/>
      <c r="D327" s="132"/>
      <c r="E327" s="6" t="s">
        <v>74</v>
      </c>
      <c r="F327" s="131"/>
      <c r="G327" s="131"/>
      <c r="H327" s="131"/>
      <c r="I327" s="31">
        <v>0</v>
      </c>
    </row>
    <row r="328" spans="1:9" ht="20.25" x14ac:dyDescent="0.3">
      <c r="A328" s="14"/>
      <c r="E328" s="6"/>
    </row>
    <row r="329" spans="1:9" ht="20.25" x14ac:dyDescent="0.3">
      <c r="A329" s="14"/>
      <c r="E329" s="6"/>
    </row>
    <row r="330" spans="1:9" x14ac:dyDescent="0.3">
      <c r="E330" s="6"/>
    </row>
    <row r="331" spans="1:9" ht="16.5" customHeight="1" thickBot="1" x14ac:dyDescent="0.35">
      <c r="B331" s="128" t="s">
        <v>72</v>
      </c>
      <c r="C331" s="128"/>
      <c r="D331" s="128"/>
      <c r="E331" s="6" t="s">
        <v>74</v>
      </c>
      <c r="F331" s="131"/>
      <c r="G331" s="131"/>
      <c r="H331" s="131"/>
      <c r="I331" s="66">
        <f>SUM(I325:I327)</f>
        <v>0</v>
      </c>
    </row>
    <row r="332" spans="1:9" ht="17.25" thickTop="1" x14ac:dyDescent="0.3"/>
    <row r="335" spans="1:9" ht="16.5" customHeight="1" x14ac:dyDescent="0.3">
      <c r="B335" s="128" t="s">
        <v>73</v>
      </c>
      <c r="C335" s="128"/>
      <c r="D335" s="128"/>
      <c r="F335" s="129"/>
      <c r="G335" s="129"/>
      <c r="H335" s="129"/>
      <c r="I335" s="129"/>
    </row>
    <row r="338" spans="2:9" x14ac:dyDescent="0.3">
      <c r="F338" s="129"/>
      <c r="G338" s="129"/>
      <c r="H338" s="129"/>
      <c r="I338" s="129"/>
    </row>
    <row r="341" spans="2:9" x14ac:dyDescent="0.3">
      <c r="B341" s="130" t="s">
        <v>75</v>
      </c>
      <c r="C341" s="130"/>
      <c r="D341" s="130"/>
      <c r="F341" s="129"/>
      <c r="G341" s="129"/>
      <c r="H341" s="129"/>
      <c r="I341" s="129"/>
    </row>
  </sheetData>
  <mergeCells count="206">
    <mergeCell ref="D292:H292"/>
    <mergeCell ref="D284:H284"/>
    <mergeCell ref="B286:C286"/>
    <mergeCell ref="D286:H286"/>
    <mergeCell ref="B288:C288"/>
    <mergeCell ref="D276:H276"/>
    <mergeCell ref="B247:I247"/>
    <mergeCell ref="C248:D248"/>
    <mergeCell ref="B256:I256"/>
    <mergeCell ref="B276:C276"/>
    <mergeCell ref="C252:D252"/>
    <mergeCell ref="A278:H278"/>
    <mergeCell ref="B280:E280"/>
    <mergeCell ref="B282:C282"/>
    <mergeCell ref="C251:D251"/>
    <mergeCell ref="B264:E264"/>
    <mergeCell ref="B284:C284"/>
    <mergeCell ref="D282:H282"/>
    <mergeCell ref="A266:H266"/>
    <mergeCell ref="A269:I269"/>
    <mergeCell ref="B272:H272"/>
    <mergeCell ref="B274:E274"/>
    <mergeCell ref="A190:I190"/>
    <mergeCell ref="B155:E155"/>
    <mergeCell ref="B172:E172"/>
    <mergeCell ref="B204:E204"/>
    <mergeCell ref="A229:I229"/>
    <mergeCell ref="B230:I230"/>
    <mergeCell ref="B231:I231"/>
    <mergeCell ref="B195:E195"/>
    <mergeCell ref="B242:I242"/>
    <mergeCell ref="B203:E203"/>
    <mergeCell ref="A178:I178"/>
    <mergeCell ref="A180:I180"/>
    <mergeCell ref="B181:E181"/>
    <mergeCell ref="B241:I241"/>
    <mergeCell ref="B182:E182"/>
    <mergeCell ref="B183:E183"/>
    <mergeCell ref="B184:E184"/>
    <mergeCell ref="B191:E191"/>
    <mergeCell ref="C249:D249"/>
    <mergeCell ref="A230:A254"/>
    <mergeCell ref="A201:I201"/>
    <mergeCell ref="B202:E202"/>
    <mergeCell ref="A262:A265"/>
    <mergeCell ref="B262:I262"/>
    <mergeCell ref="C253:D253"/>
    <mergeCell ref="A255:I255"/>
    <mergeCell ref="A256:A260"/>
    <mergeCell ref="A261:I261"/>
    <mergeCell ref="C250:D250"/>
    <mergeCell ref="A225:I225"/>
    <mergeCell ref="A215:H215"/>
    <mergeCell ref="A227:I227"/>
    <mergeCell ref="B228:E228"/>
    <mergeCell ref="D233:E233"/>
    <mergeCell ref="D235:E235"/>
    <mergeCell ref="B220:E220"/>
    <mergeCell ref="B221:E221"/>
    <mergeCell ref="A222:H222"/>
    <mergeCell ref="B246:I246"/>
    <mergeCell ref="D238:E238"/>
    <mergeCell ref="D239:E239"/>
    <mergeCell ref="D240:E240"/>
    <mergeCell ref="B323:D323"/>
    <mergeCell ref="F323:H323"/>
    <mergeCell ref="A301:I301"/>
    <mergeCell ref="B302:E302"/>
    <mergeCell ref="B303:E303"/>
    <mergeCell ref="D288:H288"/>
    <mergeCell ref="B307:E307"/>
    <mergeCell ref="B306:E306"/>
    <mergeCell ref="B317:H317"/>
    <mergeCell ref="B319:D319"/>
    <mergeCell ref="F319:H319"/>
    <mergeCell ref="A309:H309"/>
    <mergeCell ref="A312:I312"/>
    <mergeCell ref="B290:C290"/>
    <mergeCell ref="D290:H290"/>
    <mergeCell ref="B294:C294"/>
    <mergeCell ref="D294:H294"/>
    <mergeCell ref="A296:H296"/>
    <mergeCell ref="A299:I299"/>
    <mergeCell ref="B321:D321"/>
    <mergeCell ref="F321:H321"/>
    <mergeCell ref="B304:E304"/>
    <mergeCell ref="B305:E305"/>
    <mergeCell ref="B292:C292"/>
    <mergeCell ref="B335:D335"/>
    <mergeCell ref="F335:I335"/>
    <mergeCell ref="F338:I338"/>
    <mergeCell ref="B341:D341"/>
    <mergeCell ref="F341:I341"/>
    <mergeCell ref="B325:D325"/>
    <mergeCell ref="F325:H325"/>
    <mergeCell ref="B327:D327"/>
    <mergeCell ref="F327:H327"/>
    <mergeCell ref="B331:D331"/>
    <mergeCell ref="F331:H331"/>
    <mergeCell ref="B263:E263"/>
    <mergeCell ref="B265:E265"/>
    <mergeCell ref="A217:I217"/>
    <mergeCell ref="A219:I219"/>
    <mergeCell ref="A4:I10"/>
    <mergeCell ref="A16:I16"/>
    <mergeCell ref="A35:I35"/>
    <mergeCell ref="B109:E109"/>
    <mergeCell ref="A110:H110"/>
    <mergeCell ref="A100:I100"/>
    <mergeCell ref="B101:E101"/>
    <mergeCell ref="A106:I106"/>
    <mergeCell ref="B107:E107"/>
    <mergeCell ref="B108:E108"/>
    <mergeCell ref="B99:E99"/>
    <mergeCell ref="A98:A99"/>
    <mergeCell ref="F98:F99"/>
    <mergeCell ref="G98:G99"/>
    <mergeCell ref="H98:H99"/>
    <mergeCell ref="B96:E96"/>
    <mergeCell ref="A20:I20"/>
    <mergeCell ref="A24:I24"/>
    <mergeCell ref="I98:I99"/>
    <mergeCell ref="A51:I51"/>
    <mergeCell ref="A93:I93"/>
    <mergeCell ref="A95:I95"/>
    <mergeCell ref="A102:I102"/>
    <mergeCell ref="B103:E103"/>
    <mergeCell ref="B121:E121"/>
    <mergeCell ref="B117:E117"/>
    <mergeCell ref="B118:E118"/>
    <mergeCell ref="A97:I97"/>
    <mergeCell ref="B98:E98"/>
    <mergeCell ref="A113:I113"/>
    <mergeCell ref="A115:I115"/>
    <mergeCell ref="B116:E116"/>
    <mergeCell ref="A104:I104"/>
    <mergeCell ref="B105:E105"/>
    <mergeCell ref="B119:E119"/>
    <mergeCell ref="B120:E120"/>
    <mergeCell ref="B123:E123"/>
    <mergeCell ref="A124:A133"/>
    <mergeCell ref="B122:E122"/>
    <mergeCell ref="B124:H124"/>
    <mergeCell ref="B128:E128"/>
    <mergeCell ref="B127:E127"/>
    <mergeCell ref="B126:E126"/>
    <mergeCell ref="B125:E125"/>
    <mergeCell ref="B132:E132"/>
    <mergeCell ref="B131:E131"/>
    <mergeCell ref="B130:E130"/>
    <mergeCell ref="B129:E129"/>
    <mergeCell ref="B133:E133"/>
    <mergeCell ref="A134:H134"/>
    <mergeCell ref="A137:I137"/>
    <mergeCell ref="A139:I139"/>
    <mergeCell ref="B140:E140"/>
    <mergeCell ref="A205:I205"/>
    <mergeCell ref="B206:E206"/>
    <mergeCell ref="B196:E196"/>
    <mergeCell ref="B197:E197"/>
    <mergeCell ref="B165:E165"/>
    <mergeCell ref="B166:E166"/>
    <mergeCell ref="B168:E168"/>
    <mergeCell ref="A143:H143"/>
    <mergeCell ref="A146:I146"/>
    <mergeCell ref="A148:I148"/>
    <mergeCell ref="B149:E149"/>
    <mergeCell ref="B150:E150"/>
    <mergeCell ref="B158:E158"/>
    <mergeCell ref="B151:E151"/>
    <mergeCell ref="B167:E167"/>
    <mergeCell ref="B142:E142"/>
    <mergeCell ref="B156:E156"/>
    <mergeCell ref="B154:E154"/>
    <mergeCell ref="A198:I198"/>
    <mergeCell ref="B199:E199"/>
    <mergeCell ref="B141:E141"/>
    <mergeCell ref="B169:E169"/>
    <mergeCell ref="B170:E170"/>
    <mergeCell ref="A175:H175"/>
    <mergeCell ref="B171:E171"/>
    <mergeCell ref="B174:E174"/>
    <mergeCell ref="A159:H159"/>
    <mergeCell ref="A162:I162"/>
    <mergeCell ref="A164:I164"/>
    <mergeCell ref="B152:E152"/>
    <mergeCell ref="B153:E153"/>
    <mergeCell ref="B173:E173"/>
    <mergeCell ref="B157:E157"/>
    <mergeCell ref="B185:E185"/>
    <mergeCell ref="B187:E187"/>
    <mergeCell ref="B188:E188"/>
    <mergeCell ref="A211:I211"/>
    <mergeCell ref="B212:E212"/>
    <mergeCell ref="B213:E213"/>
    <mergeCell ref="B214:E214"/>
    <mergeCell ref="A207:I207"/>
    <mergeCell ref="B208:E208"/>
    <mergeCell ref="B210:E210"/>
    <mergeCell ref="B189:E189"/>
    <mergeCell ref="B186:E186"/>
    <mergeCell ref="B209:E209"/>
    <mergeCell ref="B200:E200"/>
    <mergeCell ref="B192:E192"/>
    <mergeCell ref="B193:E193"/>
    <mergeCell ref="A194:I194"/>
  </mergeCells>
  <pageMargins left="0.7" right="0.7" top="0.75" bottom="0.75" header="0.3" footer="0.3"/>
  <pageSetup paperSize="9" fitToHeight="0" orientation="portrait" r:id="rId1"/>
  <rowBreaks count="22" manualBreakCount="22">
    <brk id="49" max="8" man="1"/>
    <brk id="91" max="8" man="1"/>
    <brk id="101" max="16383" man="1"/>
    <brk id="108" max="8" man="1"/>
    <brk id="111" max="8" man="1"/>
    <brk id="126" max="8" man="1"/>
    <brk id="135" max="8" man="1"/>
    <brk id="144" max="8" man="1"/>
    <brk id="155" max="8" man="1"/>
    <brk id="160" max="8" man="1"/>
    <brk id="170" max="8" man="1"/>
    <brk id="176" max="8" man="1"/>
    <brk id="189" max="8" man="1"/>
    <brk id="193" max="8" man="1"/>
    <brk id="197" max="8" man="1"/>
    <brk id="206" max="8" man="1"/>
    <brk id="216" max="8" man="1"/>
    <brk id="223" max="8" man="1"/>
    <brk id="260" max="8" man="1"/>
    <brk id="267" max="8" man="1"/>
    <brk id="297" max="8" man="1"/>
    <brk id="31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Cost Estimate</vt:lpstr>
      <vt:lpstr>'Cost Estimate'!Print_Area</vt:lpstr>
    </vt:vector>
  </TitlesOfParts>
  <Company>Offaly County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Wall</dc:creator>
  <cp:lastModifiedBy>Thomas Fitzpatrick</cp:lastModifiedBy>
  <cp:lastPrinted>2026-07-14T11:40:21Z</cp:lastPrinted>
  <dcterms:created xsi:type="dcterms:W3CDTF">2022-08-16T08:17:13Z</dcterms:created>
  <dcterms:modified xsi:type="dcterms:W3CDTF">2026-07-14T13:04:24Z</dcterms:modified>
</cp:coreProperties>
</file>